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CUSC/3. CUSC Modifications/CMP474 - Fixed BSUoS Price reset mechanism/07. Workgroup Consultation/"/>
    </mc:Choice>
  </mc:AlternateContent>
  <xr:revisionPtr revIDLastSave="615" documentId="8_{A377627F-D758-4A7F-AC57-59E7C4BF24AB}" xr6:coauthVersionLast="47" xr6:coauthVersionMax="47" xr10:uidLastSave="{2405C846-38B0-45FB-8DB1-4C33CCFB0C6D}"/>
  <bookViews>
    <workbookView xWindow="-28920" yWindow="-195" windowWidth="29040" windowHeight="15720" activeTab="3" xr2:uid="{FA024DCF-777D-4BF5-B164-23C99ECEA61E}"/>
  </bookViews>
  <sheets>
    <sheet name="Data input" sheetId="1" r:id="rId1"/>
    <sheet name="Do not share&gt;&gt;" sheetId="3" r:id="rId2"/>
    <sheet name="Data analysis" sheetId="2" r:id="rId3"/>
    <sheet name="Co-pilot prompt" sheetId="4" r:id="rId4"/>
    <sheet name="Co-pilot prompt examples" sheetId="5" r:id="rId5"/>
  </sheets>
  <definedNames>
    <definedName name="_xlnm._FilterDatabase" localSheetId="3" hidden="1">'Co-pilot prompt'!$A$1:$C$1</definedName>
    <definedName name="_xlnm._FilterDatabase" localSheetId="0" hidden="1">'Data input'!$A$6:$U$81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" l="1"/>
  <c r="I27" i="2"/>
  <c r="J27" i="2"/>
  <c r="K27" i="2"/>
  <c r="L27" i="2"/>
  <c r="M27" i="2"/>
  <c r="H26" i="2"/>
  <c r="I26" i="2"/>
  <c r="J26" i="2"/>
  <c r="K26" i="2"/>
  <c r="L26" i="2"/>
  <c r="M26" i="2"/>
  <c r="H25" i="2"/>
  <c r="I25" i="2"/>
  <c r="J25" i="2"/>
  <c r="K25" i="2"/>
  <c r="L25" i="2"/>
  <c r="M25" i="2"/>
  <c r="I24" i="2"/>
  <c r="H24" i="2"/>
  <c r="J24" i="2"/>
  <c r="K24" i="2"/>
  <c r="L24" i="2"/>
  <c r="G24" i="2"/>
  <c r="M24" i="2"/>
  <c r="G19" i="2"/>
  <c r="F19" i="2"/>
  <c r="H19" i="2"/>
  <c r="E19" i="2"/>
  <c r="D19" i="2"/>
  <c r="C19" i="2"/>
  <c r="C27" i="2"/>
  <c r="D27" i="2"/>
  <c r="E27" i="2"/>
  <c r="F27" i="2"/>
  <c r="G27" i="2"/>
  <c r="B27" i="2"/>
  <c r="C26" i="2"/>
  <c r="D26" i="2"/>
  <c r="E26" i="2"/>
  <c r="F26" i="2"/>
  <c r="G26" i="2"/>
  <c r="B26" i="2"/>
  <c r="D25" i="2"/>
  <c r="E25" i="2"/>
  <c r="F25" i="2"/>
  <c r="G25" i="2"/>
  <c r="B25" i="2"/>
  <c r="C24" i="2"/>
  <c r="D24" i="2"/>
  <c r="E24" i="2"/>
  <c r="F24" i="2"/>
  <c r="B24" i="2"/>
  <c r="B19" i="2"/>
  <c r="B5" i="2"/>
  <c r="B6" i="2"/>
  <c r="B7" i="2"/>
  <c r="B8" i="2"/>
  <c r="B9" i="2"/>
  <c r="B10" i="2"/>
  <c r="B11" i="2"/>
  <c r="B12" i="2"/>
  <c r="B13" i="2"/>
  <c r="B14" i="2"/>
  <c r="B15" i="2"/>
  <c r="B4" i="2"/>
  <c r="B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tc={EE63C9BF-1262-4FF5-9357-ADE16DDE1149}</author>
  </authors>
  <commentList>
    <comment ref="A18" authorId="0" shapeId="0" xr:uid="{EE63C9BF-1262-4FF5-9357-ADE16DDE1149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depending on AO formating</t>
      </text>
    </comment>
  </commentList>
</comments>
</file>

<file path=xl/sharedStrings.xml><?xml version="1.0" encoding="utf-8"?>
<sst xmlns="http://schemas.openxmlformats.org/spreadsheetml/2006/main" count="267" uniqueCount="143">
  <si>
    <t>Workgroup Consultation Responses Summary</t>
  </si>
  <si>
    <t xml:space="preserve">CMP​474​:Fixed Balancing Services Use of System Price revision mechanism </t>
  </si>
  <si>
    <t>Hide AHEAD OF ISSUING</t>
  </si>
  <si>
    <t>Consultation date: 18 May 2026 - 25 May 2026</t>
  </si>
  <si>
    <t>Respondent Details</t>
  </si>
  <si>
    <t>Standard Consultation Questions</t>
  </si>
  <si>
    <t>Specific Consultation Questions</t>
  </si>
  <si>
    <t>Themes</t>
  </si>
  <si>
    <t>Code Admin Reviewer</t>
  </si>
  <si>
    <t>Response Number</t>
  </si>
  <si>
    <t>Organisation</t>
  </si>
  <si>
    <t>Name</t>
  </si>
  <si>
    <t>Organisation type</t>
  </si>
  <si>
    <t xml:space="preserve">Q1 - Mark the Objectives which you believe the original solution better facilitates: </t>
  </si>
  <si>
    <t>Q2 - Do you support the proposed implementation approach?</t>
  </si>
  <si>
    <t xml:space="preserve">Q3 - Do you have any other comments? </t>
  </si>
  <si>
    <t>Q4 - Any alternatives?</t>
  </si>
  <si>
    <t>Q5 - Does the draft legal text satisfy the intent of the modification?</t>
  </si>
  <si>
    <t xml:space="preserve">Q6 - Do you agree with the Workgroup’s assessment that the modification does not impact the Electricity Balancing Regulation (EBR) Article 18 terms and conditions held within the Code?   </t>
  </si>
  <si>
    <t xml:space="preserve">Q7 - Do you agree with the proposed 50% threshold for the information notice?  </t>
  </si>
  <si>
    <t xml:space="preserve">Q8 - Will publication the proposed information notice be helpful to industry?  </t>
  </si>
  <si>
    <t xml:space="preserve">Q9 - Do you agree with the proposed Working Capital utilisation floor of 50% and 75%? </t>
  </si>
  <si>
    <t xml:space="preserve">Q10 - Do you agree with the proposed enduring arrangements of 3 months’ notice period for the tariff reset? </t>
  </si>
  <si>
    <t xml:space="preserve">Q11 - Do you agree that the enduring arrangements of 3 months’ notice period for tariff reset will benefit the non-domestic customer on pass-through contracts when compared to the baseline? </t>
  </si>
  <si>
    <t xml:space="preserve">Q12 - Do consider that the proposed solution will expose NESO to further risks that cannot be reasonably managed?   </t>
  </si>
  <si>
    <t xml:space="preserve">Q13 -Do you agree that the proposed solution will reduce the risk for Suppliers?   </t>
  </si>
  <si>
    <t>Key points</t>
  </si>
  <si>
    <t>Joe</t>
  </si>
  <si>
    <t>Engie</t>
  </si>
  <si>
    <t>Other  key points</t>
  </si>
  <si>
    <t>Do not share any of the following tabs with other parties these are for Code Governance only</t>
  </si>
  <si>
    <r>
      <rPr>
        <u/>
        <sz val="11"/>
        <color rgb="FFFF0000"/>
        <rFont val="Poppins"/>
        <scheme val="minor"/>
      </rPr>
      <t xml:space="preserve">This will automatically update from the Data input page
</t>
    </r>
    <r>
      <rPr>
        <sz val="11"/>
        <color rgb="FFFF0000"/>
        <rFont val="Poppins"/>
        <scheme val="minor"/>
      </rPr>
      <t xml:space="preserve">
You will need to make sure that all the specific questions are listed</t>
    </r>
  </si>
  <si>
    <t>Count of Industry parties</t>
  </si>
  <si>
    <t>Consumer body</t>
  </si>
  <si>
    <t>Demand</t>
  </si>
  <si>
    <t>Distribution Network Operator</t>
  </si>
  <si>
    <t>Generator</t>
  </si>
  <si>
    <t>Industry Body</t>
  </si>
  <si>
    <t>Interconnector</t>
  </si>
  <si>
    <t>Storage</t>
  </si>
  <si>
    <t>Supplier</t>
  </si>
  <si>
    <t>System Operator</t>
  </si>
  <si>
    <t>Transmission Owner</t>
  </si>
  <si>
    <t>Virtual Lead Party</t>
  </si>
  <si>
    <t>Other</t>
  </si>
  <si>
    <t>Total</t>
  </si>
  <si>
    <t>Question 1</t>
  </si>
  <si>
    <t>None</t>
  </si>
  <si>
    <t>d</t>
  </si>
  <si>
    <t>e</t>
  </si>
  <si>
    <t>f</t>
  </si>
  <si>
    <t>g</t>
  </si>
  <si>
    <t>h</t>
  </si>
  <si>
    <t>No response</t>
  </si>
  <si>
    <t>Original</t>
  </si>
  <si>
    <t>Yes</t>
  </si>
  <si>
    <t>No</t>
  </si>
  <si>
    <r>
      <rPr>
        <b/>
        <sz val="11"/>
        <color rgb="FFFF0000"/>
        <rFont val="Poppins"/>
        <scheme val="minor"/>
      </rPr>
      <t>This will not automatically update, if you have changed the Data input page you will been to redo</t>
    </r>
    <r>
      <rPr>
        <sz val="11"/>
        <color rgb="FFFF0000"/>
        <rFont val="Poppins"/>
        <scheme val="minor"/>
      </rPr>
      <t xml:space="preserve">
Copy Q2 onwards and then paste with values only</t>
    </r>
  </si>
  <si>
    <r>
      <rPr>
        <b/>
        <sz val="11"/>
        <color rgb="FFFF0000"/>
        <rFont val="Poppins"/>
        <scheme val="minor"/>
      </rPr>
      <t>This will not automatically update, if you have changed the Data input page you will been to redo</t>
    </r>
    <r>
      <rPr>
        <sz val="11"/>
        <color rgb="FFFF0000"/>
        <rFont val="Poppins"/>
        <scheme val="minor"/>
      </rPr>
      <t xml:space="preserve">
You will need transpose paste the values only above</t>
    </r>
  </si>
  <si>
    <t>Outcome</t>
  </si>
  <si>
    <t>Prompt ref</t>
  </si>
  <si>
    <t>Prompt</t>
  </si>
  <si>
    <t>Summarised responses to each question that has been answered with a written response, which can be copied and pasted into the Excel responses summary sheet.</t>
  </si>
  <si>
    <t>Summarise the responses to questions X and X, in the format of one bullet point per question and write it concisely. Briefly include context from the question.</t>
  </si>
  <si>
    <t>Summarised responses to each question that has been answered with a written response in table format, which can be copied and pasted directly into the table in the Excel response summary spreadsheet.</t>
  </si>
  <si>
    <t>Summarise the responses to questions X and X, in table format with one clolumn, with one question per row and write it concisely. Do not include the question within the table</t>
  </si>
  <si>
    <t>Use this if the summarised responses are too long</t>
  </si>
  <si>
    <t>Make it more conscise</t>
  </si>
  <si>
    <t>Example output of prompt 1</t>
  </si>
  <si>
    <t>Example of the output of prompt 2</t>
  </si>
  <si>
    <t>Colin Paine</t>
  </si>
  <si>
    <t>d,e,f,h</t>
  </si>
  <si>
    <t xml:space="preserve">Yes </t>
  </si>
  <si>
    <t>Supportive / Not Supportive of solution(s) because it better facilitates competition, cost-reflectivity, and efficiency</t>
  </si>
  <si>
    <t>Supportive of urgency and implementation timescales due to high market volatility</t>
  </si>
  <si>
    <t>Support for aligning the tarrif reset period to 3 months</t>
  </si>
  <si>
    <t>Agrees with the proposed 50% threshold for information notices</t>
  </si>
  <si>
    <t>Bryt Energy</t>
  </si>
  <si>
    <t>Simon Moore</t>
  </si>
  <si>
    <t>d,h</t>
  </si>
  <si>
    <t>Yes - concerned regarding 5 day notice period</t>
  </si>
  <si>
    <t>No Comment</t>
  </si>
  <si>
    <t>Supportive of the original proposal and it encourages competition and efficiency</t>
  </si>
  <si>
    <t>Agrees with implementation approach of the modification</t>
  </si>
  <si>
    <t>Concerns raised about impracticality of 5 day notice period</t>
  </si>
  <si>
    <t>Agrees with 50% threshold but would appreciate early warnings ahead of breaches</t>
  </si>
  <si>
    <t>Believes proposal reduces risks for suppliers</t>
  </si>
  <si>
    <t>NESO</t>
  </si>
  <si>
    <t>Martin Cahill</t>
  </si>
  <si>
    <t>d,</t>
  </si>
  <si>
    <t>NESO believes the original proposal better facilitates ACO d</t>
  </si>
  <si>
    <t>NESO has raised concerns around notice length and risk around working capital for NESO</t>
  </si>
  <si>
    <t>NESO agrees with a shorter notice period for the initial implementation and supports the proposed working capital utilisation floors of 50% and 75% (preferable to the current baseline). However, NESO does not support linking information notices to a specific percentage threshold</t>
  </si>
  <si>
    <t>NESO questions the usefulness of publishing information notices based on a fixed threshold, warning this could lead to excessive, less meaningful updates and stakeholder fatigue. Value also questioned</t>
  </si>
  <si>
    <t>TotalEnergies Gas and Power</t>
  </si>
  <si>
    <t>Andrew Jones</t>
  </si>
  <si>
    <t>Supportive of proposal against d,h, citing competition and efficiency</t>
  </si>
  <si>
    <t>Supportive of implementation approach</t>
  </si>
  <si>
    <t>Strongly supports 3 motnth notice period</t>
  </si>
  <si>
    <t>Supports 50% and 75% thresholds around working capital</t>
  </si>
  <si>
    <t>Believes risks to NESO can be managed through working capital use and long term planning</t>
  </si>
  <si>
    <t>Notes that this may reduce risk for suppliers, but exposes NESO to unneccesary risk, including tariff resets and potentially exhausting working capital</t>
  </si>
  <si>
    <t xml:space="preserve"> c</t>
  </si>
  <si>
    <t>EDF Energie</t>
  </si>
  <si>
    <t>Hugh Boyle</t>
  </si>
  <si>
    <t>Yes - notes merit of the proposal but also notes risk to NESO working capital</t>
  </si>
  <si>
    <t>The respondent believes the original proposal better facilitates objectives related to competition and efficiency</t>
  </si>
  <si>
    <t>Effectiveness of the mod depends on NESO's working capital. If NESO does not have working capital, effectiveness is limited</t>
  </si>
  <si>
    <t>Agrees with 3 month period</t>
  </si>
  <si>
    <t>Solution reduces risks for suppliers</t>
  </si>
  <si>
    <t>Supports thresholds and publication of information</t>
  </si>
  <si>
    <t>Centrica</t>
  </si>
  <si>
    <t>Gregory Edwards</t>
  </si>
  <si>
    <t>Yes - Proposal beneficial to non-dom customers on pass through, reduces rsik to suppliers</t>
  </si>
  <si>
    <t>Proposer - supports modification based on the fact that modification gives a clear process for Revising Fixed BSUoS Pric</t>
  </si>
  <si>
    <t>Modification gives a longer notice period and Increased transparency</t>
  </si>
  <si>
    <t>Reduction of Supplier Risk and Improved Capital Adequacy</t>
  </si>
  <si>
    <t>Benefits for Non-Domestic Customers on Pass-Through Contracts</t>
  </si>
  <si>
    <t>The proposal allows suppliers to adjust credit guarantee limits in advance, reducing the risk of breaching credit cover requirements due to sudden price changes.</t>
  </si>
  <si>
    <t>EON Uk</t>
  </si>
  <si>
    <t>James Doig</t>
  </si>
  <si>
    <t xml:space="preserve">Yes - Eon believes that CMP474 gives much needed governance that should apply when BSUoS charges are revised </t>
  </si>
  <si>
    <t>Strongly supportive of the modification as it gives addresses a clear defect in current charging arrangements</t>
  </si>
  <si>
    <t>CMP474 provides more market stability for suppliers and consumers</t>
  </si>
  <si>
    <t>Implementation approach is proportionate and pragmatic, agrees with 3 month approach</t>
  </si>
  <si>
    <t>CMP474 recognises aaymmetric risks faced by NESO and suppliers</t>
  </si>
  <si>
    <t>The 50% utilisation trigger for information notice is strongly supported, providing early actionable warnings and improving visibility and planning.</t>
  </si>
  <si>
    <t>Pawel Czarnowski</t>
  </si>
  <si>
    <t>Scottish Power</t>
  </si>
  <si>
    <t>d,e,h</t>
  </si>
  <si>
    <t>Yes - strongly supports the mechaism under CMP474. Does not support in period reset.</t>
  </si>
  <si>
    <t>Reduces unpredictability and unhedgeable risk for suppliers, supporting competition, aligns charges and increases efficiency</t>
  </si>
  <si>
    <t>Supports implementation, including a transitional two-month notice period for the October 2026 Price Cap</t>
  </si>
  <si>
    <t>The response strongly supports codifying the BSUoS reset mechanism. The current “five Business Days” standard creates unhedgeable risk for suppliers, as there is no equivalent working capital facility or true-up mechanism for suppliers once the Price Cap is set.</t>
  </si>
  <si>
    <t>A three-month minimum notice period for tariff resets is seen as sufficient for reflecting revised prices in the next quarterly Price Cap and allows both suppliers and non-domestic customers on pass-through contracts to plan and adjust budgets</t>
  </si>
  <si>
    <t xml:space="preserve">The proposed solution does not expose NESO to unreasonable risks and maintains NESO’s discretion on tariff resets. </t>
  </si>
  <si>
    <t>Drax</t>
  </si>
  <si>
    <t>Paul Youngman</t>
  </si>
  <si>
    <t>Supplier, Generator</t>
  </si>
  <si>
    <t>Supports proposal on an efficiency and competition basis</t>
  </si>
  <si>
    <t>Strong support for the proposed enduring arrangement of a three-month notice period for tariff resets.</t>
  </si>
  <si>
    <t>The proposal is seen as helping NESO manage reputational and charging risks by establishing a clear operational framework. It also enables suppliers to price with greater foresight, reducing charging risk for customers</t>
  </si>
  <si>
    <t>While the respondent understands the rationale for the current 50% threshold for the information notice (due to geopolitical factors), they believe it may be too low for normal operation. Support publication of notice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</si>
</sst>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Poppins"/>
      <family val="2"/>
      <scheme val="minor"/>
    </font>
    <font>
      <sz val="11"/>
      <color rgb="FF000000"/>
      <name val="Poppins"/>
      <family val="2"/>
      <scheme val="minor"/>
    </font>
    <font>
      <b/>
      <sz val="20"/>
      <color theme="4"/>
      <name val="Poppins"/>
      <family val="2"/>
      <scheme val="minor"/>
    </font>
    <font>
      <b/>
      <sz val="22"/>
      <color theme="4"/>
      <name val="Poppins"/>
      <family val="2"/>
      <scheme val="minor"/>
    </font>
    <font>
      <sz val="22"/>
      <color theme="1"/>
      <name val="Poppins"/>
      <family val="2"/>
      <scheme val="minor"/>
    </font>
    <font>
      <b/>
      <sz val="12"/>
      <color theme="0"/>
      <name val="Poppins"/>
      <family val="2"/>
      <scheme val="minor"/>
    </font>
    <font>
      <b/>
      <sz val="12"/>
      <name val="Poppins"/>
      <family val="2"/>
      <scheme val="minor"/>
    </font>
    <font>
      <sz val="11"/>
      <color rgb="FFFF0000"/>
      <name val="Poppins"/>
      <family val="2"/>
      <scheme val="minor"/>
    </font>
    <font>
      <b/>
      <sz val="22"/>
      <color rgb="FFFF0000"/>
      <name val="Poppins"/>
      <family val="2"/>
      <scheme val="minor"/>
    </font>
    <font>
      <b/>
      <sz val="12"/>
      <color rgb="FFFF0000"/>
      <name val="Poppins"/>
      <family val="2"/>
      <scheme val="minor"/>
    </font>
    <font>
      <sz val="8"/>
      <name val="Poppins"/>
      <family val="2"/>
      <scheme val="minor"/>
    </font>
    <font>
      <b/>
      <sz val="11"/>
      <color rgb="FFFF0000"/>
      <name val="Poppins"/>
      <scheme val="minor"/>
    </font>
    <font>
      <sz val="11"/>
      <color rgb="FFFF0000"/>
      <name val="Poppins"/>
      <scheme val="minor"/>
    </font>
    <font>
      <u/>
      <sz val="11"/>
      <color rgb="FFFF0000"/>
      <name val="Poppins"/>
      <scheme val="minor"/>
    </font>
    <font>
      <sz val="11"/>
      <color theme="1"/>
      <name val="Poppins"/>
      <scheme val="minor"/>
    </font>
    <font>
      <sz val="12"/>
      <name val="Poppins"/>
      <scheme val="minor"/>
    </font>
    <font>
      <sz val="9"/>
      <color theme="1"/>
      <name val="Poppins"/>
      <scheme val="minor"/>
    </font>
    <font>
      <b/>
      <sz val="11"/>
      <color theme="1"/>
      <name val="Poppins"/>
      <scheme val="minor"/>
    </font>
    <font>
      <b/>
      <sz val="11"/>
      <color theme="1"/>
      <name val="Poppins"/>
      <family val="2"/>
      <scheme val="minor"/>
    </font>
    <font>
      <b/>
      <sz val="12"/>
      <color theme="1"/>
      <name val="Poppins"/>
      <scheme val="minor"/>
    </font>
    <font>
      <b/>
      <sz val="12"/>
      <name val="Poppins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0" fillId="2" borderId="3" xfId="0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/>
    </xf>
    <xf numFmtId="0" fontId="12" fillId="4" borderId="0" xfId="0" applyFont="1" applyFill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0" fontId="17" fillId="0" borderId="0" xfId="0" applyFont="1"/>
    <xf numFmtId="0" fontId="12" fillId="5" borderId="0" xfId="0" applyFont="1" applyFill="1" applyAlignment="1">
      <alignment wrapText="1"/>
    </xf>
    <xf numFmtId="0" fontId="1" fillId="2" borderId="6" xfId="0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18" fillId="0" borderId="2" xfId="0" applyFont="1" applyBorder="1" applyAlignment="1">
      <alignment wrapText="1"/>
    </xf>
    <xf numFmtId="0" fontId="18" fillId="0" borderId="0" xfId="0" applyFont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0" xfId="0" applyFont="1" applyAlignment="1">
      <alignment horizontal="left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0" fillId="2" borderId="13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107203</xdr:colOff>
      <xdr:row>0</xdr:row>
      <xdr:rowOff>83298</xdr:rowOff>
    </xdr:from>
    <xdr:to>
      <xdr:col>18</xdr:col>
      <xdr:colOff>1479177</xdr:colOff>
      <xdr:row>3</xdr:row>
      <xdr:rowOff>168089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6BC578B-2493-408E-B468-CBA189B7D4A1}"/>
            </a:ext>
          </a:extLst>
        </xdr:cNvPr>
        <xdr:cNvSpPr txBox="1"/>
      </xdr:nvSpPr>
      <xdr:spPr>
        <a:xfrm>
          <a:off x="7458262" y="83298"/>
          <a:ext cx="6571503" cy="1126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/>
            <a:t>REMOVE</a:t>
          </a:r>
          <a:r>
            <a:rPr lang="en-GB" sz="1100" b="1" baseline="0"/>
            <a:t> THIS TEXT BOX BEFORE SHARING EXTERNALLY.</a:t>
          </a:r>
        </a:p>
        <a:p>
          <a:r>
            <a:rPr lang="en-GB" sz="1100" baseline="0"/>
            <a:t>1) Add/remove columns from the specific consultation responses section as appropriate.</a:t>
          </a:r>
        </a:p>
        <a:p>
          <a:r>
            <a:rPr lang="en-GB" sz="1100" baseline="0"/>
            <a:t>2) Use Yes/No/No response format for the Workgroup specific quesions - this is just to get the overall picture.</a:t>
          </a:r>
        </a:p>
        <a:p>
          <a:r>
            <a:rPr lang="en-GB" sz="1100" baseline="0"/>
            <a:t>3) Use the Key Points column to draw out the 5 main points raised in the response - try to summarise down the text to make it more concise if possible. Try to keep it limited to 5 main areas, as we are summarising - also the spreadsheet doesn't add merged rows too easily.</a:t>
          </a:r>
        </a:p>
        <a:p>
          <a:r>
            <a:rPr lang="en-GB" sz="1100" baseline="0"/>
            <a:t>4) Hide Column A once you have completed and done analysis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67310</xdr:rowOff>
    </xdr:from>
    <xdr:to>
      <xdr:col>6</xdr:col>
      <xdr:colOff>414020</xdr:colOff>
      <xdr:row>38</xdr:row>
      <xdr:rowOff>127292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7E7FEA-4648-49E5-8913-B9A2BD47C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10735"/>
          <a:ext cx="4528820" cy="3650907"/>
        </a:xfrm>
        <a:prstGeom prst="rect">
          <a:avLst/>
        </a:prstGeom>
      </xdr:spPr>
    </xdr:pic>
    <xdr:clientData/>
  </xdr:twoCellAnchor>
  <xdr:twoCellAnchor editAs="oneCell">
    <xdr:from>
      <xdr:col>7</xdr:col>
      <xdr:colOff>431800</xdr:colOff>
      <xdr:row>25</xdr:row>
      <xdr:rowOff>77471</xdr:rowOff>
    </xdr:from>
    <xdr:to>
      <xdr:col>10</xdr:col>
      <xdr:colOff>226977</xdr:colOff>
      <xdr:row>38</xdr:row>
      <xdr:rowOff>118745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952BC3-2BC3-4CBC-A4F4-D23F96FE5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2400" y="4620896"/>
          <a:ext cx="1852577" cy="3632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100331</xdr:rowOff>
    </xdr:from>
    <xdr:to>
      <xdr:col>6</xdr:col>
      <xdr:colOff>410454</xdr:colOff>
      <xdr:row>14</xdr:row>
      <xdr:rowOff>147956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9296D2-6271-45C5-8B38-CE9FC7720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0831"/>
          <a:ext cx="4525254" cy="3638550"/>
        </a:xfrm>
        <a:prstGeom prst="rect">
          <a:avLst/>
        </a:prstGeom>
      </xdr:spPr>
    </xdr:pic>
    <xdr:clientData/>
  </xdr:twoCellAnchor>
  <xdr:twoCellAnchor editAs="oneCell">
    <xdr:from>
      <xdr:col>7</xdr:col>
      <xdr:colOff>440690</xdr:colOff>
      <xdr:row>2</xdr:row>
      <xdr:rowOff>50800</xdr:rowOff>
    </xdr:from>
    <xdr:to>
      <xdr:col>10</xdr:col>
      <xdr:colOff>218440</xdr:colOff>
      <xdr:row>15</xdr:row>
      <xdr:rowOff>135071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35C8A2-7858-42BC-A9BD-BADAADA19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41290" y="422275"/>
          <a:ext cx="1835150" cy="367519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uidance" id="{5D61FD78-B54B-413B-905A-E774BE71DE1B}" userId="Guidance" providerId="None"/>
</personList>
</file>

<file path=xl/theme/theme1.xml><?xml version="1.0" encoding="utf-8"?>
<a:theme xmlns:a="http://schemas.openxmlformats.org/drawingml/2006/main" name="NESO Poppins">
  <a:themeElements>
    <a:clrScheme name="NESO II">
      <a:dk1>
        <a:sysClr val="windowText" lastClr="000000"/>
      </a:dk1>
      <a:lt1>
        <a:sysClr val="window" lastClr="FFFFFF"/>
      </a:lt1>
      <a:dk2>
        <a:srgbClr val="3F0731"/>
      </a:dk2>
      <a:lt2>
        <a:srgbClr val="070E40"/>
      </a:lt2>
      <a:accent1>
        <a:srgbClr val="3F0731"/>
      </a:accent1>
      <a:accent2>
        <a:srgbClr val="7A3864"/>
      </a:accent2>
      <a:accent3>
        <a:srgbClr val="FF00FF"/>
      </a:accent3>
      <a:accent4>
        <a:srgbClr val="070E40"/>
      </a:accent4>
      <a:accent5>
        <a:srgbClr val="385B16"/>
      </a:accent5>
      <a:accent6>
        <a:srgbClr val="B0322B"/>
      </a:accent6>
      <a:hlink>
        <a:srgbClr val="2CB9FF"/>
      </a:hlink>
      <a:folHlink>
        <a:srgbClr val="3F87AA"/>
      </a:folHlink>
    </a:clrScheme>
    <a:fontScheme name="Custom 1">
      <a:majorFont>
        <a:latin typeface="Poppins"/>
        <a:ea typeface=""/>
        <a:cs typeface=""/>
      </a:majorFont>
      <a:minorFont>
        <a:latin typeface="Poppi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NESO Poppins" id="{6025E0BC-540C-4BDB-B982-44E1699F1C59}" vid="{BA9619D0-E32B-4303-9E5E-ADF8A79F9582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8" dT="2025-04-25T13:16:27.23" personId="{5D61FD78-B54B-413B-905A-E774BE71DE1B}" id="{EE63C9BF-1262-4FF5-9357-ADE16DDE1149}">
    <text>Update depending on AO formating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AB6C-877C-4568-A324-F54E9F02C6DE}">
  <dimension ref="A1:U81"/>
  <sheetViews>
    <sheetView topLeftCell="F22" zoomScale="80" zoomScaleNormal="80" workbookViewId="0">
      <selection activeCell="G12" sqref="G12:G16"/>
    </sheetView>
  </sheetViews>
  <sheetFormatPr defaultColWidth="9.09765625" defaultRowHeight="21.75" x14ac:dyDescent="0.6"/>
  <cols>
    <col min="1" max="1" width="11.09765625" style="16" customWidth="1"/>
    <col min="2" max="2" width="11.09765625" style="5" customWidth="1"/>
    <col min="3" max="5" width="17.09765625" style="5" customWidth="1"/>
    <col min="6" max="6" width="17.296875" style="5" customWidth="1"/>
    <col min="7" max="18" width="17.09765625" style="5" customWidth="1"/>
    <col min="19" max="19" width="77.59765625" style="6" customWidth="1"/>
    <col min="20" max="16384" width="9.09765625" style="6"/>
  </cols>
  <sheetData>
    <row r="1" spans="1:21" s="3" customFormat="1" ht="42" x14ac:dyDescent="1.1499999999999999">
      <c r="A1" s="13"/>
      <c r="B1" s="1" t="s">
        <v>0</v>
      </c>
      <c r="C1" s="2"/>
      <c r="D1" s="2"/>
      <c r="E1" s="2"/>
    </row>
    <row r="2" spans="1:21" s="3" customFormat="1" ht="42" x14ac:dyDescent="1.1499999999999999">
      <c r="A2" s="13"/>
      <c r="B2" s="1" t="s">
        <v>1</v>
      </c>
      <c r="C2" s="2"/>
      <c r="D2" s="2"/>
      <c r="E2" s="2"/>
    </row>
    <row r="3" spans="1:21" s="3" customFormat="1" ht="42" x14ac:dyDescent="1.1499999999999999">
      <c r="A3" s="46" t="s">
        <v>2</v>
      </c>
      <c r="B3" s="11" t="s">
        <v>3</v>
      </c>
      <c r="C3" s="2"/>
      <c r="D3" s="2"/>
      <c r="E3" s="2"/>
    </row>
    <row r="4" spans="1:21" ht="39.75" x14ac:dyDescent="1.1000000000000001">
      <c r="A4" s="47"/>
      <c r="B4" s="4"/>
      <c r="S4" s="5"/>
      <c r="T4" s="5"/>
      <c r="U4" s="5"/>
    </row>
    <row r="5" spans="1:21" ht="27.6" customHeight="1" x14ac:dyDescent="0.65">
      <c r="A5" s="19"/>
      <c r="B5" s="49" t="s">
        <v>4</v>
      </c>
      <c r="C5" s="50"/>
      <c r="D5" s="51"/>
      <c r="E5" s="22"/>
      <c r="F5" s="54" t="s">
        <v>5</v>
      </c>
      <c r="G5" s="55"/>
      <c r="H5" s="55"/>
      <c r="I5" s="55"/>
      <c r="J5" s="56"/>
      <c r="K5" s="49" t="s">
        <v>6</v>
      </c>
      <c r="L5" s="50"/>
      <c r="M5" s="50"/>
      <c r="N5" s="50"/>
      <c r="O5" s="50"/>
      <c r="P5" s="50"/>
      <c r="Q5" s="50"/>
      <c r="R5" s="51"/>
      <c r="S5" s="21" t="s">
        <v>7</v>
      </c>
      <c r="T5" s="5"/>
      <c r="U5" s="5"/>
    </row>
    <row r="6" spans="1:21" ht="302.25" x14ac:dyDescent="0.65">
      <c r="A6" s="20" t="s">
        <v>8</v>
      </c>
      <c r="B6" s="21" t="s">
        <v>9</v>
      </c>
      <c r="C6" s="21" t="s">
        <v>10</v>
      </c>
      <c r="D6" s="21" t="s">
        <v>11</v>
      </c>
      <c r="E6" s="21" t="s">
        <v>12</v>
      </c>
      <c r="F6" s="21" t="s">
        <v>13</v>
      </c>
      <c r="G6" s="21" t="s">
        <v>14</v>
      </c>
      <c r="H6" s="21" t="s">
        <v>15</v>
      </c>
      <c r="I6" s="21" t="s">
        <v>16</v>
      </c>
      <c r="J6" s="21" t="s">
        <v>17</v>
      </c>
      <c r="K6" s="21" t="s">
        <v>18</v>
      </c>
      <c r="L6" s="21" t="s">
        <v>19</v>
      </c>
      <c r="M6" s="21" t="s">
        <v>20</v>
      </c>
      <c r="N6" s="21" t="s">
        <v>21</v>
      </c>
      <c r="O6" s="21" t="s">
        <v>22</v>
      </c>
      <c r="P6" s="21" t="s">
        <v>23</v>
      </c>
      <c r="Q6" s="21" t="s">
        <v>24</v>
      </c>
      <c r="R6" s="21" t="s">
        <v>25</v>
      </c>
      <c r="S6" s="23" t="s">
        <v>26</v>
      </c>
    </row>
    <row r="7" spans="1:21" ht="23.25" customHeight="1" x14ac:dyDescent="0.6">
      <c r="A7" s="14" t="s">
        <v>27</v>
      </c>
      <c r="B7" s="41">
        <v>1</v>
      </c>
      <c r="C7" s="41" t="s">
        <v>28</v>
      </c>
      <c r="D7" s="41" t="s">
        <v>70</v>
      </c>
      <c r="E7" s="12" t="s">
        <v>40</v>
      </c>
      <c r="F7" s="53" t="s">
        <v>71</v>
      </c>
      <c r="G7" s="29" t="s">
        <v>55</v>
      </c>
      <c r="H7" s="29" t="s">
        <v>56</v>
      </c>
      <c r="I7" s="29" t="s">
        <v>56</v>
      </c>
      <c r="J7" s="29" t="s">
        <v>55</v>
      </c>
      <c r="K7" s="29" t="s">
        <v>55</v>
      </c>
      <c r="L7" s="29" t="s">
        <v>72</v>
      </c>
      <c r="M7" s="29" t="s">
        <v>55</v>
      </c>
      <c r="N7" s="29" t="s">
        <v>55</v>
      </c>
      <c r="O7" s="29" t="s">
        <v>55</v>
      </c>
      <c r="P7" s="29" t="s">
        <v>55</v>
      </c>
      <c r="Q7" s="29" t="s">
        <v>56</v>
      </c>
      <c r="R7" s="29" t="s">
        <v>55</v>
      </c>
      <c r="S7" s="7" t="s">
        <v>73</v>
      </c>
    </row>
    <row r="8" spans="1:21" ht="15.6" customHeight="1" x14ac:dyDescent="0.6">
      <c r="A8" s="14"/>
      <c r="B8" s="41"/>
      <c r="C8" s="41"/>
      <c r="D8" s="41"/>
      <c r="E8" s="12"/>
      <c r="F8" s="41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7" t="s">
        <v>74</v>
      </c>
    </row>
    <row r="9" spans="1:21" ht="15.6" customHeight="1" x14ac:dyDescent="0.6">
      <c r="A9" s="14"/>
      <c r="B9" s="41"/>
      <c r="C9" s="41"/>
      <c r="D9" s="41"/>
      <c r="E9" s="12"/>
      <c r="F9" s="41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8" t="s">
        <v>29</v>
      </c>
    </row>
    <row r="10" spans="1:21" ht="15.6" customHeight="1" x14ac:dyDescent="0.6">
      <c r="A10" s="14"/>
      <c r="B10" s="41"/>
      <c r="C10" s="41"/>
      <c r="D10" s="41"/>
      <c r="E10" s="12"/>
      <c r="F10" s="41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8" t="s">
        <v>75</v>
      </c>
    </row>
    <row r="11" spans="1:21" s="10" customFormat="1" ht="15.6" customHeight="1" x14ac:dyDescent="0.6">
      <c r="A11" s="15"/>
      <c r="B11" s="42"/>
      <c r="C11" s="42"/>
      <c r="D11" s="42"/>
      <c r="E11" s="7"/>
      <c r="F11" s="4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8" t="s">
        <v>76</v>
      </c>
    </row>
    <row r="12" spans="1:21" x14ac:dyDescent="0.6">
      <c r="A12" s="14" t="s">
        <v>27</v>
      </c>
      <c r="B12" s="41">
        <v>2</v>
      </c>
      <c r="C12" s="41" t="s">
        <v>77</v>
      </c>
      <c r="D12" s="41" t="s">
        <v>78</v>
      </c>
      <c r="E12" s="12" t="s">
        <v>40</v>
      </c>
      <c r="F12" s="41" t="s">
        <v>79</v>
      </c>
      <c r="G12" s="41" t="s">
        <v>55</v>
      </c>
      <c r="H12" s="43" t="s">
        <v>80</v>
      </c>
      <c r="I12" s="41" t="s">
        <v>56</v>
      </c>
      <c r="J12" s="12" t="s">
        <v>55</v>
      </c>
      <c r="K12" s="41" t="s">
        <v>55</v>
      </c>
      <c r="L12" s="41" t="s">
        <v>72</v>
      </c>
      <c r="M12" s="12" t="s">
        <v>55</v>
      </c>
      <c r="N12" s="12" t="s">
        <v>81</v>
      </c>
      <c r="O12" s="12" t="s">
        <v>55</v>
      </c>
      <c r="P12" s="12" t="s">
        <v>55</v>
      </c>
      <c r="Q12" s="12" t="s">
        <v>81</v>
      </c>
      <c r="R12" s="48" t="s">
        <v>55</v>
      </c>
      <c r="S12" s="7" t="s">
        <v>82</v>
      </c>
    </row>
    <row r="13" spans="1:21" x14ac:dyDescent="0.6">
      <c r="A13" s="14"/>
      <c r="B13" s="41"/>
      <c r="C13" s="41"/>
      <c r="D13" s="41"/>
      <c r="E13" s="12"/>
      <c r="F13" s="41"/>
      <c r="G13" s="41"/>
      <c r="H13" s="44"/>
      <c r="I13" s="41"/>
      <c r="J13" s="12"/>
      <c r="K13" s="41"/>
      <c r="L13" s="41"/>
      <c r="M13" s="12"/>
      <c r="N13" s="12"/>
      <c r="O13" s="12"/>
      <c r="P13" s="12"/>
      <c r="Q13" s="12"/>
      <c r="R13" s="41"/>
      <c r="S13" s="8" t="s">
        <v>83</v>
      </c>
    </row>
    <row r="14" spans="1:21" x14ac:dyDescent="0.6">
      <c r="A14" s="14"/>
      <c r="B14" s="41"/>
      <c r="C14" s="41"/>
      <c r="D14" s="41"/>
      <c r="E14" s="12"/>
      <c r="F14" s="41"/>
      <c r="G14" s="41"/>
      <c r="H14" s="44"/>
      <c r="I14" s="41"/>
      <c r="J14" s="12"/>
      <c r="K14" s="41"/>
      <c r="L14" s="41"/>
      <c r="M14" s="12"/>
      <c r="N14" s="12"/>
      <c r="O14" s="12"/>
      <c r="P14" s="12"/>
      <c r="Q14" s="12"/>
      <c r="R14" s="41"/>
      <c r="S14" s="8" t="s">
        <v>84</v>
      </c>
    </row>
    <row r="15" spans="1:21" x14ac:dyDescent="0.6">
      <c r="A15" s="14"/>
      <c r="B15" s="41"/>
      <c r="C15" s="41"/>
      <c r="D15" s="41"/>
      <c r="E15" s="12"/>
      <c r="F15" s="41"/>
      <c r="G15" s="41"/>
      <c r="H15" s="44"/>
      <c r="I15" s="41"/>
      <c r="J15" s="12"/>
      <c r="K15" s="41"/>
      <c r="L15" s="41"/>
      <c r="M15" s="12"/>
      <c r="N15" s="12"/>
      <c r="O15" s="12"/>
      <c r="P15" s="12"/>
      <c r="Q15" s="12"/>
      <c r="R15" s="41"/>
      <c r="S15" s="8" t="s">
        <v>85</v>
      </c>
    </row>
    <row r="16" spans="1:21" x14ac:dyDescent="0.6">
      <c r="A16" s="15"/>
      <c r="B16" s="42"/>
      <c r="C16" s="42"/>
      <c r="D16" s="42"/>
      <c r="E16" s="7"/>
      <c r="F16" s="42"/>
      <c r="G16" s="42"/>
      <c r="H16" s="45"/>
      <c r="I16" s="42"/>
      <c r="J16" s="7"/>
      <c r="K16" s="42"/>
      <c r="L16" s="42"/>
      <c r="M16" s="7"/>
      <c r="N16" s="7"/>
      <c r="O16" s="7"/>
      <c r="P16" s="7"/>
      <c r="Q16" s="7"/>
      <c r="R16" s="42"/>
      <c r="S16" s="9" t="s">
        <v>86</v>
      </c>
      <c r="T16" s="6">
        <v>0</v>
      </c>
    </row>
    <row r="17" spans="1:20" x14ac:dyDescent="0.6">
      <c r="A17" s="14" t="s">
        <v>27</v>
      </c>
      <c r="B17" s="41">
        <v>3</v>
      </c>
      <c r="C17" s="41" t="s">
        <v>87</v>
      </c>
      <c r="D17" s="41" t="s">
        <v>88</v>
      </c>
      <c r="E17" s="12" t="s">
        <v>41</v>
      </c>
      <c r="F17" s="41" t="s">
        <v>89</v>
      </c>
      <c r="G17" s="41" t="s">
        <v>55</v>
      </c>
      <c r="H17" s="43" t="s">
        <v>56</v>
      </c>
      <c r="I17" s="41" t="s">
        <v>56</v>
      </c>
      <c r="J17" s="12" t="s">
        <v>55</v>
      </c>
      <c r="K17" s="41" t="s">
        <v>55</v>
      </c>
      <c r="L17" s="41" t="s">
        <v>56</v>
      </c>
      <c r="M17" s="12" t="s">
        <v>56</v>
      </c>
      <c r="N17" s="12" t="s">
        <v>55</v>
      </c>
      <c r="O17" s="12" t="s">
        <v>56</v>
      </c>
      <c r="P17" s="12" t="s">
        <v>55</v>
      </c>
      <c r="Q17" s="12" t="s">
        <v>55</v>
      </c>
      <c r="R17" s="48" t="s">
        <v>55</v>
      </c>
      <c r="S17" s="7" t="s">
        <v>90</v>
      </c>
    </row>
    <row r="18" spans="1:20" x14ac:dyDescent="0.6">
      <c r="A18" s="14"/>
      <c r="B18" s="41"/>
      <c r="C18" s="41"/>
      <c r="D18" s="41"/>
      <c r="E18" s="12"/>
      <c r="F18" s="41"/>
      <c r="G18" s="41"/>
      <c r="H18" s="44"/>
      <c r="I18" s="41"/>
      <c r="J18" s="12"/>
      <c r="K18" s="41"/>
      <c r="L18" s="41"/>
      <c r="M18" s="12"/>
      <c r="N18" s="12"/>
      <c r="O18" s="12"/>
      <c r="P18" s="12"/>
      <c r="Q18" s="12"/>
      <c r="R18" s="41"/>
      <c r="S18" s="8" t="s">
        <v>91</v>
      </c>
    </row>
    <row r="19" spans="1:20" ht="65.25" x14ac:dyDescent="0.6">
      <c r="A19" s="14"/>
      <c r="B19" s="41"/>
      <c r="C19" s="41"/>
      <c r="D19" s="41"/>
      <c r="E19" s="12"/>
      <c r="F19" s="41"/>
      <c r="G19" s="41"/>
      <c r="H19" s="44"/>
      <c r="I19" s="41"/>
      <c r="J19" s="12"/>
      <c r="K19" s="41"/>
      <c r="L19" s="41"/>
      <c r="M19" s="12"/>
      <c r="N19" s="12"/>
      <c r="O19" s="12"/>
      <c r="P19" s="12"/>
      <c r="Q19" s="12"/>
      <c r="R19" s="41"/>
      <c r="S19" s="8" t="s">
        <v>92</v>
      </c>
    </row>
    <row r="20" spans="1:20" ht="65.25" x14ac:dyDescent="0.6">
      <c r="A20" s="14"/>
      <c r="B20" s="41"/>
      <c r="C20" s="41"/>
      <c r="D20" s="41"/>
      <c r="E20" s="12"/>
      <c r="F20" s="41"/>
      <c r="G20" s="41"/>
      <c r="H20" s="44"/>
      <c r="I20" s="41"/>
      <c r="J20" s="12"/>
      <c r="K20" s="41"/>
      <c r="L20" s="41"/>
      <c r="M20" s="12"/>
      <c r="N20" s="12"/>
      <c r="O20" s="12"/>
      <c r="P20" s="12"/>
      <c r="Q20" s="12"/>
      <c r="R20" s="41"/>
      <c r="S20" s="38" t="s">
        <v>93</v>
      </c>
    </row>
    <row r="21" spans="1:20" ht="43.5" x14ac:dyDescent="0.6">
      <c r="A21" s="15"/>
      <c r="B21" s="42"/>
      <c r="C21" s="42"/>
      <c r="D21" s="42"/>
      <c r="E21" s="7"/>
      <c r="F21" s="42"/>
      <c r="G21" s="42"/>
      <c r="H21" s="45"/>
      <c r="I21" s="42"/>
      <c r="J21" s="7"/>
      <c r="K21" s="42"/>
      <c r="L21" s="42"/>
      <c r="M21" s="7"/>
      <c r="N21" s="7"/>
      <c r="O21" s="7"/>
      <c r="P21" s="7"/>
      <c r="Q21" s="7"/>
      <c r="R21" s="52"/>
      <c r="S21" s="40" t="s">
        <v>101</v>
      </c>
      <c r="T21" s="6" t="s">
        <v>102</v>
      </c>
    </row>
    <row r="22" spans="1:20" x14ac:dyDescent="0.6">
      <c r="A22" s="14" t="s">
        <v>27</v>
      </c>
      <c r="B22" s="41">
        <v>4</v>
      </c>
      <c r="C22" s="41" t="s">
        <v>94</v>
      </c>
      <c r="D22" s="41" t="s">
        <v>95</v>
      </c>
      <c r="E22" s="12" t="s">
        <v>40</v>
      </c>
      <c r="F22" s="41" t="s">
        <v>79</v>
      </c>
      <c r="G22" s="41" t="s">
        <v>55</v>
      </c>
      <c r="H22" s="43" t="s">
        <v>56</v>
      </c>
      <c r="I22" s="41" t="s">
        <v>56</v>
      </c>
      <c r="J22" s="12" t="s">
        <v>55</v>
      </c>
      <c r="K22" s="41" t="s">
        <v>55</v>
      </c>
      <c r="L22" s="41" t="s">
        <v>72</v>
      </c>
      <c r="M22" s="12" t="s">
        <v>55</v>
      </c>
      <c r="N22" s="12" t="s">
        <v>55</v>
      </c>
      <c r="O22" s="12" t="s">
        <v>55</v>
      </c>
      <c r="P22" s="12" t="s">
        <v>55</v>
      </c>
      <c r="Q22" s="12" t="s">
        <v>56</v>
      </c>
      <c r="R22" s="48" t="s">
        <v>55</v>
      </c>
      <c r="S22" s="39" t="s">
        <v>96</v>
      </c>
    </row>
    <row r="23" spans="1:20" x14ac:dyDescent="0.6">
      <c r="A23" s="14"/>
      <c r="B23" s="41"/>
      <c r="C23" s="41"/>
      <c r="D23" s="41"/>
      <c r="E23" s="12"/>
      <c r="F23" s="41"/>
      <c r="G23" s="41"/>
      <c r="H23" s="44"/>
      <c r="I23" s="41"/>
      <c r="J23" s="12"/>
      <c r="K23" s="41"/>
      <c r="L23" s="41"/>
      <c r="M23" s="12"/>
      <c r="N23" s="12"/>
      <c r="O23" s="12"/>
      <c r="P23" s="12"/>
      <c r="Q23" s="12"/>
      <c r="R23" s="41"/>
      <c r="S23" s="8" t="s">
        <v>97</v>
      </c>
    </row>
    <row r="24" spans="1:20" x14ac:dyDescent="0.6">
      <c r="A24" s="14"/>
      <c r="B24" s="41"/>
      <c r="C24" s="41"/>
      <c r="D24" s="41"/>
      <c r="E24" s="12"/>
      <c r="F24" s="41"/>
      <c r="G24" s="41"/>
      <c r="H24" s="44"/>
      <c r="I24" s="41"/>
      <c r="J24" s="12"/>
      <c r="K24" s="41"/>
      <c r="L24" s="41"/>
      <c r="M24" s="12"/>
      <c r="N24" s="12"/>
      <c r="O24" s="12"/>
      <c r="P24" s="12"/>
      <c r="Q24" s="12"/>
      <c r="R24" s="41"/>
      <c r="S24" s="8" t="s">
        <v>98</v>
      </c>
    </row>
    <row r="25" spans="1:20" x14ac:dyDescent="0.6">
      <c r="A25" s="14"/>
      <c r="B25" s="41"/>
      <c r="C25" s="41"/>
      <c r="D25" s="41"/>
      <c r="E25" s="12"/>
      <c r="F25" s="41"/>
      <c r="G25" s="41"/>
      <c r="H25" s="44"/>
      <c r="I25" s="41"/>
      <c r="J25" s="12"/>
      <c r="K25" s="41"/>
      <c r="L25" s="41"/>
      <c r="M25" s="12"/>
      <c r="N25" s="12"/>
      <c r="O25" s="12"/>
      <c r="P25" s="12"/>
      <c r="Q25" s="12"/>
      <c r="R25" s="41"/>
      <c r="S25" s="8" t="s">
        <v>99</v>
      </c>
    </row>
    <row r="26" spans="1:20" x14ac:dyDescent="0.6">
      <c r="A26" s="15"/>
      <c r="B26" s="42"/>
      <c r="C26" s="42"/>
      <c r="D26" s="42"/>
      <c r="E26" s="7"/>
      <c r="F26" s="42"/>
      <c r="G26" s="42"/>
      <c r="H26" s="45"/>
      <c r="I26" s="42"/>
      <c r="J26" s="7"/>
      <c r="K26" s="42"/>
      <c r="L26" s="42"/>
      <c r="M26" s="7"/>
      <c r="N26" s="7"/>
      <c r="O26" s="7"/>
      <c r="P26" s="7"/>
      <c r="Q26" s="7"/>
      <c r="R26" s="42"/>
      <c r="S26" s="9" t="s">
        <v>100</v>
      </c>
    </row>
    <row r="27" spans="1:20" ht="43.5" x14ac:dyDescent="0.6">
      <c r="A27" s="14" t="s">
        <v>27</v>
      </c>
      <c r="B27" s="41">
        <v>5</v>
      </c>
      <c r="C27" s="41" t="s">
        <v>103</v>
      </c>
      <c r="D27" s="41" t="s">
        <v>104</v>
      </c>
      <c r="E27" s="12" t="s">
        <v>40</v>
      </c>
      <c r="F27" s="41" t="s">
        <v>79</v>
      </c>
      <c r="G27" s="41" t="s">
        <v>55</v>
      </c>
      <c r="H27" s="43" t="s">
        <v>105</v>
      </c>
      <c r="I27" s="41" t="s">
        <v>56</v>
      </c>
      <c r="J27" s="12" t="s">
        <v>55</v>
      </c>
      <c r="K27" s="41" t="s">
        <v>55</v>
      </c>
      <c r="L27" s="41" t="s">
        <v>72</v>
      </c>
      <c r="M27" s="12" t="s">
        <v>55</v>
      </c>
      <c r="N27" s="12" t="s">
        <v>55</v>
      </c>
      <c r="O27" s="12" t="s">
        <v>55</v>
      </c>
      <c r="P27" s="12" t="s">
        <v>55</v>
      </c>
      <c r="Q27" s="12" t="s">
        <v>56</v>
      </c>
      <c r="R27" s="48" t="s">
        <v>55</v>
      </c>
      <c r="S27" s="9" t="s">
        <v>106</v>
      </c>
    </row>
    <row r="28" spans="1:20" ht="43.5" x14ac:dyDescent="0.6">
      <c r="A28" s="14"/>
      <c r="B28" s="41"/>
      <c r="C28" s="41"/>
      <c r="D28" s="41"/>
      <c r="E28" s="12"/>
      <c r="F28" s="41"/>
      <c r="G28" s="41"/>
      <c r="H28" s="44"/>
      <c r="I28" s="41"/>
      <c r="J28" s="12"/>
      <c r="K28" s="41"/>
      <c r="L28" s="41"/>
      <c r="M28" s="12"/>
      <c r="N28" s="12"/>
      <c r="O28" s="12"/>
      <c r="P28" s="12"/>
      <c r="Q28" s="12"/>
      <c r="R28" s="41"/>
      <c r="S28" s="8" t="s">
        <v>107</v>
      </c>
    </row>
    <row r="29" spans="1:20" x14ac:dyDescent="0.6">
      <c r="A29" s="14"/>
      <c r="B29" s="41"/>
      <c r="C29" s="41"/>
      <c r="D29" s="41"/>
      <c r="E29" s="12"/>
      <c r="F29" s="41"/>
      <c r="G29" s="41"/>
      <c r="H29" s="44"/>
      <c r="I29" s="41"/>
      <c r="J29" s="12"/>
      <c r="K29" s="41"/>
      <c r="L29" s="41"/>
      <c r="M29" s="12"/>
      <c r="N29" s="12"/>
      <c r="O29" s="12"/>
      <c r="P29" s="12"/>
      <c r="Q29" s="12"/>
      <c r="R29" s="41"/>
      <c r="S29" s="8" t="s">
        <v>108</v>
      </c>
    </row>
    <row r="30" spans="1:20" x14ac:dyDescent="0.6">
      <c r="A30" s="14"/>
      <c r="B30" s="41"/>
      <c r="C30" s="41"/>
      <c r="D30" s="41"/>
      <c r="E30" s="12"/>
      <c r="F30" s="41"/>
      <c r="G30" s="41"/>
      <c r="H30" s="44"/>
      <c r="I30" s="41"/>
      <c r="J30" s="12"/>
      <c r="K30" s="41"/>
      <c r="L30" s="41"/>
      <c r="M30" s="12"/>
      <c r="N30" s="12"/>
      <c r="O30" s="12"/>
      <c r="P30" s="12"/>
      <c r="Q30" s="12"/>
      <c r="R30" s="41"/>
      <c r="S30" s="8" t="s">
        <v>109</v>
      </c>
    </row>
    <row r="31" spans="1:20" x14ac:dyDescent="0.6">
      <c r="A31" s="15"/>
      <c r="B31" s="42"/>
      <c r="C31" s="42"/>
      <c r="D31" s="42"/>
      <c r="E31" s="7"/>
      <c r="F31" s="42"/>
      <c r="G31" s="42"/>
      <c r="H31" s="45"/>
      <c r="I31" s="42"/>
      <c r="J31" s="7"/>
      <c r="K31" s="42"/>
      <c r="L31" s="42"/>
      <c r="M31" s="7"/>
      <c r="N31" s="7"/>
      <c r="O31" s="7"/>
      <c r="P31" s="7"/>
      <c r="Q31" s="7"/>
      <c r="R31" s="42"/>
      <c r="S31" s="9" t="s">
        <v>110</v>
      </c>
    </row>
    <row r="32" spans="1:20" ht="43.5" x14ac:dyDescent="0.6">
      <c r="A32" s="14" t="s">
        <v>27</v>
      </c>
      <c r="B32" s="41">
        <v>6</v>
      </c>
      <c r="C32" s="41" t="s">
        <v>111</v>
      </c>
      <c r="D32" s="41" t="s">
        <v>112</v>
      </c>
      <c r="E32" s="12" t="s">
        <v>40</v>
      </c>
      <c r="F32" s="41" t="s">
        <v>79</v>
      </c>
      <c r="G32" s="41" t="s">
        <v>55</v>
      </c>
      <c r="H32" s="43" t="s">
        <v>113</v>
      </c>
      <c r="I32" s="41" t="s">
        <v>56</v>
      </c>
      <c r="J32" s="12" t="s">
        <v>55</v>
      </c>
      <c r="K32" s="41" t="s">
        <v>55</v>
      </c>
      <c r="L32" s="41" t="s">
        <v>72</v>
      </c>
      <c r="M32" s="12" t="s">
        <v>55</v>
      </c>
      <c r="N32" s="12" t="s">
        <v>55</v>
      </c>
      <c r="O32" s="12" t="s">
        <v>55</v>
      </c>
      <c r="P32" s="12" t="s">
        <v>55</v>
      </c>
      <c r="Q32" s="12" t="s">
        <v>55</v>
      </c>
      <c r="R32" s="48" t="s">
        <v>55</v>
      </c>
      <c r="S32" s="7" t="s">
        <v>114</v>
      </c>
    </row>
    <row r="33" spans="1:19" x14ac:dyDescent="0.6">
      <c r="A33" s="14"/>
      <c r="B33" s="41"/>
      <c r="C33" s="41"/>
      <c r="D33" s="41"/>
      <c r="E33" s="12"/>
      <c r="F33" s="41"/>
      <c r="G33" s="41"/>
      <c r="H33" s="44"/>
      <c r="I33" s="41"/>
      <c r="J33" s="12"/>
      <c r="K33" s="41"/>
      <c r="L33" s="41"/>
      <c r="M33" s="12"/>
      <c r="N33" s="12"/>
      <c r="O33" s="12"/>
      <c r="P33" s="12"/>
      <c r="Q33" s="12"/>
      <c r="R33" s="41"/>
      <c r="S33" s="8" t="s">
        <v>115</v>
      </c>
    </row>
    <row r="34" spans="1:19" x14ac:dyDescent="0.6">
      <c r="A34" s="14"/>
      <c r="B34" s="41"/>
      <c r="C34" s="41"/>
      <c r="D34" s="41"/>
      <c r="E34" s="12"/>
      <c r="F34" s="41"/>
      <c r="G34" s="41"/>
      <c r="H34" s="44"/>
      <c r="I34" s="41"/>
      <c r="J34" s="12"/>
      <c r="K34" s="41"/>
      <c r="L34" s="41"/>
      <c r="M34" s="12"/>
      <c r="N34" s="12"/>
      <c r="O34" s="12"/>
      <c r="P34" s="12"/>
      <c r="Q34" s="12"/>
      <c r="R34" s="41"/>
      <c r="S34" s="8" t="s">
        <v>116</v>
      </c>
    </row>
    <row r="35" spans="1:19" x14ac:dyDescent="0.6">
      <c r="A35" s="14"/>
      <c r="B35" s="41"/>
      <c r="C35" s="41"/>
      <c r="D35" s="41"/>
      <c r="E35" s="12"/>
      <c r="F35" s="41"/>
      <c r="G35" s="41"/>
      <c r="H35" s="44"/>
      <c r="I35" s="41"/>
      <c r="J35" s="12"/>
      <c r="K35" s="41"/>
      <c r="L35" s="41"/>
      <c r="M35" s="12"/>
      <c r="N35" s="12"/>
      <c r="O35" s="12"/>
      <c r="P35" s="12"/>
      <c r="Q35" s="12"/>
      <c r="R35" s="41"/>
      <c r="S35" s="8" t="s">
        <v>117</v>
      </c>
    </row>
    <row r="36" spans="1:19" ht="43.5" x14ac:dyDescent="0.6">
      <c r="A36" s="15"/>
      <c r="B36" s="42"/>
      <c r="C36" s="42"/>
      <c r="D36" s="42"/>
      <c r="E36" s="7"/>
      <c r="F36" s="42"/>
      <c r="G36" s="42"/>
      <c r="H36" s="45"/>
      <c r="I36" s="42"/>
      <c r="J36" s="7"/>
      <c r="K36" s="42"/>
      <c r="L36" s="42"/>
      <c r="M36" s="7"/>
      <c r="N36" s="7"/>
      <c r="O36" s="7"/>
      <c r="P36" s="7"/>
      <c r="Q36" s="7"/>
      <c r="R36" s="42"/>
      <c r="S36" s="9" t="s">
        <v>118</v>
      </c>
    </row>
    <row r="37" spans="1:19" ht="43.5" x14ac:dyDescent="0.6">
      <c r="A37" s="14" t="s">
        <v>27</v>
      </c>
      <c r="B37" s="41">
        <v>7</v>
      </c>
      <c r="C37" s="41" t="s">
        <v>119</v>
      </c>
      <c r="D37" s="41" t="s">
        <v>120</v>
      </c>
      <c r="E37" s="12" t="s">
        <v>40</v>
      </c>
      <c r="F37" s="41" t="s">
        <v>79</v>
      </c>
      <c r="G37" s="41" t="s">
        <v>55</v>
      </c>
      <c r="H37" s="43" t="s">
        <v>121</v>
      </c>
      <c r="I37" s="41" t="s">
        <v>56</v>
      </c>
      <c r="J37" s="12" t="s">
        <v>55</v>
      </c>
      <c r="K37" s="41" t="s">
        <v>55</v>
      </c>
      <c r="L37" s="41" t="s">
        <v>72</v>
      </c>
      <c r="M37" s="12" t="s">
        <v>55</v>
      </c>
      <c r="N37" s="12" t="s">
        <v>55</v>
      </c>
      <c r="O37" s="12" t="s">
        <v>55</v>
      </c>
      <c r="P37" s="12" t="s">
        <v>55</v>
      </c>
      <c r="Q37" s="12" t="s">
        <v>56</v>
      </c>
      <c r="R37" s="48" t="s">
        <v>55</v>
      </c>
      <c r="S37" s="7" t="s">
        <v>122</v>
      </c>
    </row>
    <row r="38" spans="1:19" x14ac:dyDescent="0.6">
      <c r="A38" s="14"/>
      <c r="B38" s="41"/>
      <c r="C38" s="41"/>
      <c r="D38" s="41"/>
      <c r="E38" s="12"/>
      <c r="F38" s="41"/>
      <c r="G38" s="41"/>
      <c r="H38" s="44"/>
      <c r="I38" s="41"/>
      <c r="J38" s="12"/>
      <c r="K38" s="41"/>
      <c r="L38" s="41"/>
      <c r="M38" s="12"/>
      <c r="N38" s="12"/>
      <c r="O38" s="12"/>
      <c r="P38" s="12"/>
      <c r="Q38" s="12"/>
      <c r="R38" s="41"/>
      <c r="S38" s="8" t="s">
        <v>123</v>
      </c>
    </row>
    <row r="39" spans="1:19" x14ac:dyDescent="0.6">
      <c r="A39" s="14"/>
      <c r="B39" s="41"/>
      <c r="C39" s="41"/>
      <c r="D39" s="41"/>
      <c r="E39" s="12"/>
      <c r="F39" s="41"/>
      <c r="G39" s="41"/>
      <c r="H39" s="44"/>
      <c r="I39" s="41"/>
      <c r="J39" s="12"/>
      <c r="K39" s="41"/>
      <c r="L39" s="41"/>
      <c r="M39" s="12"/>
      <c r="N39" s="12"/>
      <c r="O39" s="12"/>
      <c r="P39" s="12"/>
      <c r="Q39" s="12"/>
      <c r="R39" s="41"/>
      <c r="S39" s="8" t="s">
        <v>124</v>
      </c>
    </row>
    <row r="40" spans="1:19" x14ac:dyDescent="0.6">
      <c r="A40" s="14"/>
      <c r="B40" s="41"/>
      <c r="C40" s="41"/>
      <c r="D40" s="41"/>
      <c r="E40" s="12"/>
      <c r="F40" s="41"/>
      <c r="G40" s="41"/>
      <c r="H40" s="44"/>
      <c r="I40" s="41"/>
      <c r="J40" s="12"/>
      <c r="K40" s="41"/>
      <c r="L40" s="41"/>
      <c r="M40" s="12"/>
      <c r="N40" s="12"/>
      <c r="O40" s="12"/>
      <c r="P40" s="12"/>
      <c r="Q40" s="12"/>
      <c r="R40" s="41"/>
      <c r="S40" s="8" t="s">
        <v>125</v>
      </c>
    </row>
    <row r="41" spans="1:19" ht="43.5" x14ac:dyDescent="0.6">
      <c r="A41" s="15"/>
      <c r="B41" s="42"/>
      <c r="C41" s="42"/>
      <c r="D41" s="42"/>
      <c r="E41" s="7"/>
      <c r="F41" s="42"/>
      <c r="G41" s="42"/>
      <c r="H41" s="45"/>
      <c r="I41" s="42"/>
      <c r="J41" s="7"/>
      <c r="K41" s="42"/>
      <c r="L41" s="42"/>
      <c r="M41" s="7"/>
      <c r="N41" s="7"/>
      <c r="O41" s="7"/>
      <c r="P41" s="7"/>
      <c r="Q41" s="7"/>
      <c r="R41" s="42"/>
      <c r="S41" s="9" t="s">
        <v>126</v>
      </c>
    </row>
    <row r="42" spans="1:19" ht="43.5" x14ac:dyDescent="0.6">
      <c r="A42" s="14" t="s">
        <v>27</v>
      </c>
      <c r="B42" s="41">
        <v>8</v>
      </c>
      <c r="C42" s="41" t="s">
        <v>128</v>
      </c>
      <c r="D42" s="41" t="s">
        <v>127</v>
      </c>
      <c r="E42" s="12" t="s">
        <v>40</v>
      </c>
      <c r="F42" s="41" t="s">
        <v>129</v>
      </c>
      <c r="G42" s="41" t="s">
        <v>55</v>
      </c>
      <c r="H42" s="43" t="s">
        <v>130</v>
      </c>
      <c r="I42" s="41" t="s">
        <v>56</v>
      </c>
      <c r="J42" s="41" t="s">
        <v>55</v>
      </c>
      <c r="K42" s="41" t="s">
        <v>55</v>
      </c>
      <c r="L42" s="41" t="s">
        <v>55</v>
      </c>
      <c r="M42" s="41" t="s">
        <v>55</v>
      </c>
      <c r="N42" s="41" t="s">
        <v>55</v>
      </c>
      <c r="O42" s="12" t="s">
        <v>55</v>
      </c>
      <c r="P42" s="12" t="s">
        <v>55</v>
      </c>
      <c r="Q42" s="12" t="s">
        <v>56</v>
      </c>
      <c r="R42" s="48" t="s">
        <v>55</v>
      </c>
      <c r="S42" s="7" t="s">
        <v>131</v>
      </c>
    </row>
    <row r="43" spans="1:19" ht="43.5" x14ac:dyDescent="0.6">
      <c r="A43" s="14"/>
      <c r="B43" s="41"/>
      <c r="C43" s="41"/>
      <c r="D43" s="41"/>
      <c r="E43" s="12"/>
      <c r="F43" s="41"/>
      <c r="G43" s="41"/>
      <c r="H43" s="44"/>
      <c r="I43" s="41"/>
      <c r="J43" s="41"/>
      <c r="K43" s="41"/>
      <c r="L43" s="41"/>
      <c r="M43" s="41"/>
      <c r="N43" s="41"/>
      <c r="O43" s="12"/>
      <c r="P43" s="12"/>
      <c r="Q43" s="12"/>
      <c r="R43" s="41"/>
      <c r="S43" s="8" t="s">
        <v>132</v>
      </c>
    </row>
    <row r="44" spans="1:19" ht="65.25" x14ac:dyDescent="0.6">
      <c r="A44" s="14"/>
      <c r="B44" s="41"/>
      <c r="C44" s="41"/>
      <c r="D44" s="41"/>
      <c r="E44" s="12"/>
      <c r="F44" s="41"/>
      <c r="G44" s="41"/>
      <c r="H44" s="44"/>
      <c r="I44" s="41"/>
      <c r="J44" s="41"/>
      <c r="K44" s="41"/>
      <c r="L44" s="41"/>
      <c r="M44" s="41"/>
      <c r="N44" s="41"/>
      <c r="O44" s="12"/>
      <c r="P44" s="12"/>
      <c r="Q44" s="12"/>
      <c r="R44" s="41"/>
      <c r="S44" s="8" t="s">
        <v>133</v>
      </c>
    </row>
    <row r="45" spans="1:19" ht="65.25" x14ac:dyDescent="0.6">
      <c r="A45" s="14"/>
      <c r="B45" s="41"/>
      <c r="C45" s="41"/>
      <c r="D45" s="41"/>
      <c r="E45" s="12"/>
      <c r="F45" s="41"/>
      <c r="G45" s="41"/>
      <c r="H45" s="44"/>
      <c r="I45" s="41"/>
      <c r="J45" s="41"/>
      <c r="K45" s="41"/>
      <c r="L45" s="41"/>
      <c r="M45" s="41"/>
      <c r="N45" s="41"/>
      <c r="O45" s="12"/>
      <c r="P45" s="12"/>
      <c r="Q45" s="12"/>
      <c r="R45" s="41"/>
      <c r="S45" s="8" t="s">
        <v>134</v>
      </c>
    </row>
    <row r="46" spans="1:19" ht="43.5" x14ac:dyDescent="0.6">
      <c r="A46" s="15"/>
      <c r="B46" s="42"/>
      <c r="C46" s="42"/>
      <c r="D46" s="42"/>
      <c r="E46" s="7"/>
      <c r="F46" s="42"/>
      <c r="G46" s="42"/>
      <c r="H46" s="45"/>
      <c r="I46" s="42"/>
      <c r="J46" s="42"/>
      <c r="K46" s="42"/>
      <c r="L46" s="42"/>
      <c r="M46" s="42"/>
      <c r="N46" s="42"/>
      <c r="O46" s="7"/>
      <c r="P46" s="7"/>
      <c r="Q46" s="7"/>
      <c r="R46" s="42"/>
      <c r="S46" s="9" t="s">
        <v>135</v>
      </c>
    </row>
    <row r="47" spans="1:19" x14ac:dyDescent="0.6">
      <c r="A47" s="14" t="s">
        <v>27</v>
      </c>
      <c r="B47" s="41">
        <v>9</v>
      </c>
      <c r="C47" s="41" t="s">
        <v>136</v>
      </c>
      <c r="D47" s="41" t="s">
        <v>137</v>
      </c>
      <c r="E47" s="12" t="s">
        <v>138</v>
      </c>
      <c r="F47" s="41" t="s">
        <v>79</v>
      </c>
      <c r="G47" s="41" t="s">
        <v>55</v>
      </c>
      <c r="H47" s="43" t="s">
        <v>56</v>
      </c>
      <c r="I47" s="41" t="s">
        <v>56</v>
      </c>
      <c r="J47" s="12" t="s">
        <v>55</v>
      </c>
      <c r="K47" s="41" t="s">
        <v>55</v>
      </c>
      <c r="L47" s="41" t="s">
        <v>56</v>
      </c>
      <c r="M47" s="12" t="s">
        <v>55</v>
      </c>
      <c r="N47" s="12" t="s">
        <v>55</v>
      </c>
      <c r="O47" s="12" t="s">
        <v>55</v>
      </c>
      <c r="P47" s="12" t="s">
        <v>55</v>
      </c>
      <c r="Q47" s="12" t="s">
        <v>56</v>
      </c>
      <c r="R47" s="48" t="s">
        <v>55</v>
      </c>
      <c r="S47" s="7" t="s">
        <v>139</v>
      </c>
    </row>
    <row r="48" spans="1:19" x14ac:dyDescent="0.6">
      <c r="A48" s="14"/>
      <c r="B48" s="41"/>
      <c r="C48" s="41"/>
      <c r="D48" s="41"/>
      <c r="E48" s="12"/>
      <c r="F48" s="41"/>
      <c r="G48" s="41"/>
      <c r="H48" s="44"/>
      <c r="I48" s="41"/>
      <c r="J48" s="12"/>
      <c r="K48" s="41"/>
      <c r="L48" s="41"/>
      <c r="M48" s="12"/>
      <c r="N48" s="12"/>
      <c r="O48" s="12"/>
      <c r="P48" s="12"/>
      <c r="Q48" s="12"/>
      <c r="R48" s="41"/>
      <c r="S48" s="8" t="s">
        <v>83</v>
      </c>
    </row>
    <row r="49" spans="1:19" ht="43.5" x14ac:dyDescent="0.6">
      <c r="A49" s="14"/>
      <c r="B49" s="41"/>
      <c r="C49" s="41"/>
      <c r="D49" s="41"/>
      <c r="E49" s="12"/>
      <c r="F49" s="41"/>
      <c r="G49" s="41"/>
      <c r="H49" s="44"/>
      <c r="I49" s="41"/>
      <c r="J49" s="12"/>
      <c r="K49" s="41"/>
      <c r="L49" s="41"/>
      <c r="M49" s="12"/>
      <c r="N49" s="12"/>
      <c r="O49" s="12"/>
      <c r="P49" s="12"/>
      <c r="Q49" s="12"/>
      <c r="R49" s="41"/>
      <c r="S49" s="8" t="s">
        <v>140</v>
      </c>
    </row>
    <row r="50" spans="1:19" ht="65.25" x14ac:dyDescent="0.6">
      <c r="A50" s="14"/>
      <c r="B50" s="41"/>
      <c r="C50" s="41"/>
      <c r="D50" s="41"/>
      <c r="E50" s="12"/>
      <c r="F50" s="41"/>
      <c r="G50" s="41"/>
      <c r="H50" s="44"/>
      <c r="I50" s="41"/>
      <c r="J50" s="12"/>
      <c r="K50" s="41"/>
      <c r="L50" s="41"/>
      <c r="M50" s="12"/>
      <c r="N50" s="12"/>
      <c r="O50" s="12"/>
      <c r="P50" s="12"/>
      <c r="Q50" s="12"/>
      <c r="R50" s="41"/>
      <c r="S50" s="8" t="s">
        <v>141</v>
      </c>
    </row>
    <row r="51" spans="1:19" ht="65.25" x14ac:dyDescent="0.6">
      <c r="A51" s="15"/>
      <c r="B51" s="42"/>
      <c r="C51" s="42"/>
      <c r="D51" s="42"/>
      <c r="E51" s="7"/>
      <c r="F51" s="42"/>
      <c r="G51" s="42"/>
      <c r="H51" s="45"/>
      <c r="I51" s="42"/>
      <c r="J51" s="7"/>
      <c r="K51" s="42"/>
      <c r="L51" s="42"/>
      <c r="M51" s="7"/>
      <c r="N51" s="7"/>
      <c r="O51" s="7"/>
      <c r="P51" s="7"/>
      <c r="Q51" s="7"/>
      <c r="R51" s="42"/>
      <c r="S51" s="9" t="s">
        <v>142</v>
      </c>
    </row>
    <row r="52" spans="1:19" x14ac:dyDescent="0.6">
      <c r="A52" s="14"/>
      <c r="B52" s="41">
        <v>10</v>
      </c>
      <c r="C52" s="41"/>
      <c r="D52" s="41"/>
      <c r="E52" s="12"/>
      <c r="F52" s="41"/>
      <c r="G52" s="41"/>
      <c r="H52" s="43"/>
      <c r="I52" s="41"/>
      <c r="J52" s="12"/>
      <c r="K52" s="41"/>
      <c r="L52" s="41"/>
      <c r="M52" s="12"/>
      <c r="N52" s="12"/>
      <c r="O52" s="12"/>
      <c r="P52" s="12"/>
      <c r="Q52" s="12"/>
      <c r="R52" s="48"/>
      <c r="S52" s="7"/>
    </row>
    <row r="53" spans="1:19" x14ac:dyDescent="0.6">
      <c r="A53" s="14"/>
      <c r="B53" s="41"/>
      <c r="C53" s="41"/>
      <c r="D53" s="41"/>
      <c r="E53" s="12"/>
      <c r="F53" s="41"/>
      <c r="G53" s="41"/>
      <c r="H53" s="44"/>
      <c r="I53" s="41"/>
      <c r="J53" s="12"/>
      <c r="K53" s="41"/>
      <c r="L53" s="41"/>
      <c r="M53" s="12"/>
      <c r="N53" s="12"/>
      <c r="O53" s="12"/>
      <c r="P53" s="12"/>
      <c r="Q53" s="12"/>
      <c r="R53" s="41"/>
      <c r="S53" s="8"/>
    </row>
    <row r="54" spans="1:19" x14ac:dyDescent="0.6">
      <c r="A54" s="14"/>
      <c r="B54" s="41"/>
      <c r="C54" s="41"/>
      <c r="D54" s="41"/>
      <c r="E54" s="12"/>
      <c r="F54" s="41"/>
      <c r="G54" s="41"/>
      <c r="H54" s="44"/>
      <c r="I54" s="41"/>
      <c r="J54" s="12"/>
      <c r="K54" s="41"/>
      <c r="L54" s="41"/>
      <c r="M54" s="12"/>
      <c r="N54" s="12"/>
      <c r="O54" s="12"/>
      <c r="P54" s="12"/>
      <c r="Q54" s="12"/>
      <c r="R54" s="41"/>
      <c r="S54" s="8"/>
    </row>
    <row r="55" spans="1:19" x14ac:dyDescent="0.6">
      <c r="A55" s="14"/>
      <c r="B55" s="41"/>
      <c r="C55" s="41"/>
      <c r="D55" s="41"/>
      <c r="E55" s="12"/>
      <c r="F55" s="41"/>
      <c r="G55" s="41"/>
      <c r="H55" s="44"/>
      <c r="I55" s="41"/>
      <c r="J55" s="12"/>
      <c r="K55" s="41"/>
      <c r="L55" s="41"/>
      <c r="M55" s="12"/>
      <c r="N55" s="12"/>
      <c r="O55" s="12"/>
      <c r="P55" s="12"/>
      <c r="Q55" s="12"/>
      <c r="R55" s="41"/>
      <c r="S55" s="8"/>
    </row>
    <row r="56" spans="1:19" x14ac:dyDescent="0.6">
      <c r="A56" s="15"/>
      <c r="B56" s="42"/>
      <c r="C56" s="42"/>
      <c r="D56" s="42"/>
      <c r="E56" s="7"/>
      <c r="F56" s="42"/>
      <c r="G56" s="42"/>
      <c r="H56" s="45"/>
      <c r="I56" s="42"/>
      <c r="J56" s="7"/>
      <c r="K56" s="42"/>
      <c r="L56" s="42"/>
      <c r="M56" s="7"/>
      <c r="N56" s="7"/>
      <c r="O56" s="7"/>
      <c r="P56" s="7"/>
      <c r="Q56" s="7"/>
      <c r="R56" s="42"/>
      <c r="S56" s="9"/>
    </row>
    <row r="57" spans="1:19" x14ac:dyDescent="0.6">
      <c r="A57" s="14"/>
      <c r="B57" s="41">
        <v>11</v>
      </c>
      <c r="C57" s="41"/>
      <c r="D57" s="41"/>
      <c r="E57" s="12"/>
      <c r="F57" s="41"/>
      <c r="G57" s="41"/>
      <c r="H57" s="43"/>
      <c r="I57" s="41"/>
      <c r="J57" s="12"/>
      <c r="K57" s="41"/>
      <c r="L57" s="41"/>
      <c r="M57" s="12"/>
      <c r="N57" s="12"/>
      <c r="O57" s="12"/>
      <c r="P57" s="12"/>
      <c r="Q57" s="12"/>
      <c r="R57" s="48"/>
      <c r="S57" s="7"/>
    </row>
    <row r="58" spans="1:19" x14ac:dyDescent="0.6">
      <c r="A58" s="14"/>
      <c r="B58" s="41"/>
      <c r="C58" s="41"/>
      <c r="D58" s="41"/>
      <c r="E58" s="12"/>
      <c r="F58" s="41"/>
      <c r="G58" s="41"/>
      <c r="H58" s="44"/>
      <c r="I58" s="41"/>
      <c r="J58" s="12"/>
      <c r="K58" s="41"/>
      <c r="L58" s="41"/>
      <c r="M58" s="12"/>
      <c r="N58" s="12"/>
      <c r="O58" s="12"/>
      <c r="P58" s="12"/>
      <c r="Q58" s="12"/>
      <c r="R58" s="41"/>
      <c r="S58" s="8"/>
    </row>
    <row r="59" spans="1:19" x14ac:dyDescent="0.6">
      <c r="A59" s="14"/>
      <c r="B59" s="41"/>
      <c r="C59" s="41"/>
      <c r="D59" s="41"/>
      <c r="E59" s="12"/>
      <c r="F59" s="41"/>
      <c r="G59" s="41"/>
      <c r="H59" s="44"/>
      <c r="I59" s="41"/>
      <c r="J59" s="12"/>
      <c r="K59" s="41"/>
      <c r="L59" s="41"/>
      <c r="M59" s="12"/>
      <c r="N59" s="12"/>
      <c r="O59" s="12"/>
      <c r="P59" s="12"/>
      <c r="Q59" s="12"/>
      <c r="R59" s="41"/>
      <c r="S59" s="8"/>
    </row>
    <row r="60" spans="1:19" x14ac:dyDescent="0.6">
      <c r="A60" s="14"/>
      <c r="B60" s="41"/>
      <c r="C60" s="41"/>
      <c r="D60" s="41"/>
      <c r="E60" s="12"/>
      <c r="F60" s="41"/>
      <c r="G60" s="41"/>
      <c r="H60" s="44"/>
      <c r="I60" s="41"/>
      <c r="J60" s="12"/>
      <c r="K60" s="41"/>
      <c r="L60" s="41"/>
      <c r="M60" s="12"/>
      <c r="N60" s="12"/>
      <c r="O60" s="12"/>
      <c r="P60" s="12"/>
      <c r="Q60" s="12"/>
      <c r="R60" s="41"/>
      <c r="S60" s="8"/>
    </row>
    <row r="61" spans="1:19" x14ac:dyDescent="0.6">
      <c r="A61" s="15"/>
      <c r="B61" s="42"/>
      <c r="C61" s="42"/>
      <c r="D61" s="42"/>
      <c r="E61" s="7"/>
      <c r="F61" s="42"/>
      <c r="G61" s="42"/>
      <c r="H61" s="45"/>
      <c r="I61" s="42"/>
      <c r="J61" s="7"/>
      <c r="K61" s="42"/>
      <c r="L61" s="42"/>
      <c r="M61" s="7"/>
      <c r="N61" s="7"/>
      <c r="O61" s="7"/>
      <c r="P61" s="7"/>
      <c r="Q61" s="7"/>
      <c r="R61" s="42"/>
      <c r="S61" s="9"/>
    </row>
    <row r="62" spans="1:19" x14ac:dyDescent="0.6">
      <c r="A62" s="14"/>
      <c r="B62" s="41">
        <v>12</v>
      </c>
      <c r="C62" s="41"/>
      <c r="D62" s="41"/>
      <c r="E62" s="12"/>
      <c r="F62" s="41"/>
      <c r="G62" s="41"/>
      <c r="H62" s="43"/>
      <c r="I62" s="41"/>
      <c r="J62" s="12"/>
      <c r="K62" s="41"/>
      <c r="L62" s="41"/>
      <c r="M62" s="12"/>
      <c r="N62" s="12"/>
      <c r="O62" s="12"/>
      <c r="P62" s="12"/>
      <c r="Q62" s="12"/>
      <c r="R62" s="48"/>
      <c r="S62" s="7"/>
    </row>
    <row r="63" spans="1:19" x14ac:dyDescent="0.6">
      <c r="A63" s="14"/>
      <c r="B63" s="41"/>
      <c r="C63" s="41"/>
      <c r="D63" s="41"/>
      <c r="E63" s="12"/>
      <c r="F63" s="41"/>
      <c r="G63" s="41"/>
      <c r="H63" s="44"/>
      <c r="I63" s="41"/>
      <c r="J63" s="12"/>
      <c r="K63" s="41"/>
      <c r="L63" s="41"/>
      <c r="M63" s="12"/>
      <c r="N63" s="12"/>
      <c r="O63" s="12"/>
      <c r="P63" s="12"/>
      <c r="Q63" s="12"/>
      <c r="R63" s="41"/>
      <c r="S63" s="8"/>
    </row>
    <row r="64" spans="1:19" x14ac:dyDescent="0.6">
      <c r="A64" s="14"/>
      <c r="B64" s="41"/>
      <c r="C64" s="41"/>
      <c r="D64" s="41"/>
      <c r="E64" s="12"/>
      <c r="F64" s="41"/>
      <c r="G64" s="41"/>
      <c r="H64" s="44"/>
      <c r="I64" s="41"/>
      <c r="J64" s="12"/>
      <c r="K64" s="41"/>
      <c r="L64" s="41"/>
      <c r="M64" s="12"/>
      <c r="N64" s="12"/>
      <c r="O64" s="12"/>
      <c r="P64" s="12"/>
      <c r="Q64" s="12"/>
      <c r="R64" s="41"/>
      <c r="S64" s="8"/>
    </row>
    <row r="65" spans="1:19" x14ac:dyDescent="0.6">
      <c r="A65" s="14"/>
      <c r="B65" s="41"/>
      <c r="C65" s="41"/>
      <c r="D65" s="41"/>
      <c r="E65" s="12"/>
      <c r="F65" s="41"/>
      <c r="G65" s="41"/>
      <c r="H65" s="44"/>
      <c r="I65" s="41"/>
      <c r="J65" s="12"/>
      <c r="K65" s="41"/>
      <c r="L65" s="41"/>
      <c r="M65" s="12"/>
      <c r="N65" s="12"/>
      <c r="O65" s="12"/>
      <c r="P65" s="12"/>
      <c r="Q65" s="12"/>
      <c r="R65" s="41"/>
      <c r="S65" s="8"/>
    </row>
    <row r="66" spans="1:19" x14ac:dyDescent="0.6">
      <c r="A66" s="15"/>
      <c r="B66" s="42"/>
      <c r="C66" s="42"/>
      <c r="D66" s="42"/>
      <c r="E66" s="7"/>
      <c r="F66" s="42"/>
      <c r="G66" s="42"/>
      <c r="H66" s="45"/>
      <c r="I66" s="42"/>
      <c r="J66" s="7"/>
      <c r="K66" s="42"/>
      <c r="L66" s="42"/>
      <c r="M66" s="7"/>
      <c r="N66" s="7"/>
      <c r="O66" s="7"/>
      <c r="P66" s="7"/>
      <c r="Q66" s="7"/>
      <c r="R66" s="42"/>
      <c r="S66" s="9"/>
    </row>
    <row r="67" spans="1:19" x14ac:dyDescent="0.6">
      <c r="A67" s="14"/>
      <c r="B67" s="41">
        <v>13</v>
      </c>
      <c r="C67" s="41"/>
      <c r="D67" s="41"/>
      <c r="E67" s="12"/>
      <c r="F67" s="41"/>
      <c r="G67" s="41"/>
      <c r="H67" s="43"/>
      <c r="I67" s="41"/>
      <c r="J67" s="12"/>
      <c r="K67" s="41"/>
      <c r="L67" s="41"/>
      <c r="M67" s="12"/>
      <c r="N67" s="12"/>
      <c r="O67" s="12"/>
      <c r="P67" s="12"/>
      <c r="Q67" s="12"/>
      <c r="R67" s="48"/>
      <c r="S67" s="7"/>
    </row>
    <row r="68" spans="1:19" x14ac:dyDescent="0.6">
      <c r="A68" s="14"/>
      <c r="B68" s="41"/>
      <c r="C68" s="41"/>
      <c r="D68" s="41"/>
      <c r="E68" s="12"/>
      <c r="F68" s="41"/>
      <c r="G68" s="41"/>
      <c r="H68" s="44"/>
      <c r="I68" s="41"/>
      <c r="J68" s="12"/>
      <c r="K68" s="41"/>
      <c r="L68" s="41"/>
      <c r="M68" s="12"/>
      <c r="N68" s="12"/>
      <c r="O68" s="12"/>
      <c r="P68" s="12"/>
      <c r="Q68" s="12"/>
      <c r="R68" s="41"/>
      <c r="S68" s="8"/>
    </row>
    <row r="69" spans="1:19" x14ac:dyDescent="0.6">
      <c r="A69" s="14"/>
      <c r="B69" s="41"/>
      <c r="C69" s="41"/>
      <c r="D69" s="41"/>
      <c r="E69" s="12"/>
      <c r="F69" s="41"/>
      <c r="G69" s="41"/>
      <c r="H69" s="44"/>
      <c r="I69" s="41"/>
      <c r="J69" s="12"/>
      <c r="K69" s="41"/>
      <c r="L69" s="41"/>
      <c r="M69" s="12"/>
      <c r="N69" s="12"/>
      <c r="O69" s="12"/>
      <c r="P69" s="12"/>
      <c r="Q69" s="12"/>
      <c r="R69" s="41"/>
      <c r="S69" s="8"/>
    </row>
    <row r="70" spans="1:19" x14ac:dyDescent="0.6">
      <c r="A70" s="14"/>
      <c r="B70" s="41"/>
      <c r="C70" s="41"/>
      <c r="D70" s="41"/>
      <c r="E70" s="12"/>
      <c r="F70" s="41"/>
      <c r="G70" s="41"/>
      <c r="H70" s="44"/>
      <c r="I70" s="41"/>
      <c r="J70" s="12"/>
      <c r="K70" s="41"/>
      <c r="L70" s="41"/>
      <c r="M70" s="12"/>
      <c r="N70" s="12"/>
      <c r="O70" s="12"/>
      <c r="P70" s="12"/>
      <c r="Q70" s="12"/>
      <c r="R70" s="41"/>
      <c r="S70" s="8"/>
    </row>
    <row r="71" spans="1:19" x14ac:dyDescent="0.6">
      <c r="A71" s="15"/>
      <c r="B71" s="42"/>
      <c r="C71" s="42"/>
      <c r="D71" s="42"/>
      <c r="E71" s="7"/>
      <c r="F71" s="42"/>
      <c r="G71" s="42"/>
      <c r="H71" s="45"/>
      <c r="I71" s="42"/>
      <c r="J71" s="7"/>
      <c r="K71" s="42"/>
      <c r="L71" s="42"/>
      <c r="M71" s="7"/>
      <c r="N71" s="7"/>
      <c r="O71" s="7"/>
      <c r="P71" s="7"/>
      <c r="Q71" s="7"/>
      <c r="R71" s="42"/>
      <c r="S71" s="9"/>
    </row>
    <row r="72" spans="1:19" x14ac:dyDescent="0.6">
      <c r="A72" s="14"/>
      <c r="B72" s="41">
        <v>14</v>
      </c>
      <c r="C72" s="41"/>
      <c r="D72" s="41"/>
      <c r="E72" s="12"/>
      <c r="F72" s="41"/>
      <c r="G72" s="41"/>
      <c r="H72" s="43"/>
      <c r="I72" s="41"/>
      <c r="J72" s="12"/>
      <c r="K72" s="41"/>
      <c r="L72" s="41"/>
      <c r="M72" s="12"/>
      <c r="N72" s="12"/>
      <c r="O72" s="12"/>
      <c r="P72" s="12"/>
      <c r="Q72" s="12"/>
      <c r="R72" s="48"/>
      <c r="S72" s="7"/>
    </row>
    <row r="73" spans="1:19" x14ac:dyDescent="0.6">
      <c r="A73" s="14"/>
      <c r="B73" s="41"/>
      <c r="C73" s="41"/>
      <c r="D73" s="41"/>
      <c r="E73" s="12"/>
      <c r="F73" s="41"/>
      <c r="G73" s="41"/>
      <c r="H73" s="44"/>
      <c r="I73" s="41"/>
      <c r="J73" s="12"/>
      <c r="K73" s="41"/>
      <c r="L73" s="41"/>
      <c r="M73" s="12"/>
      <c r="N73" s="12"/>
      <c r="O73" s="12"/>
      <c r="P73" s="12"/>
      <c r="Q73" s="12"/>
      <c r="R73" s="41"/>
      <c r="S73" s="8"/>
    </row>
    <row r="74" spans="1:19" x14ac:dyDescent="0.6">
      <c r="A74" s="14"/>
      <c r="B74" s="41"/>
      <c r="C74" s="41"/>
      <c r="D74" s="41"/>
      <c r="E74" s="12"/>
      <c r="F74" s="41"/>
      <c r="G74" s="41"/>
      <c r="H74" s="44"/>
      <c r="I74" s="41"/>
      <c r="J74" s="12"/>
      <c r="K74" s="41"/>
      <c r="L74" s="41"/>
      <c r="M74" s="12"/>
      <c r="N74" s="12"/>
      <c r="O74" s="12"/>
      <c r="P74" s="12"/>
      <c r="Q74" s="12"/>
      <c r="R74" s="41"/>
      <c r="S74" s="8"/>
    </row>
    <row r="75" spans="1:19" x14ac:dyDescent="0.6">
      <c r="A75" s="14"/>
      <c r="B75" s="41"/>
      <c r="C75" s="41"/>
      <c r="D75" s="41"/>
      <c r="E75" s="12"/>
      <c r="F75" s="41"/>
      <c r="G75" s="41"/>
      <c r="H75" s="44"/>
      <c r="I75" s="41"/>
      <c r="J75" s="12"/>
      <c r="K75" s="41"/>
      <c r="L75" s="41"/>
      <c r="M75" s="12"/>
      <c r="N75" s="12"/>
      <c r="O75" s="12"/>
      <c r="P75" s="12"/>
      <c r="Q75" s="12"/>
      <c r="R75" s="41"/>
      <c r="S75" s="8"/>
    </row>
    <row r="76" spans="1:19" x14ac:dyDescent="0.6">
      <c r="A76" s="15"/>
      <c r="B76" s="42"/>
      <c r="C76" s="42"/>
      <c r="D76" s="42"/>
      <c r="E76" s="7"/>
      <c r="F76" s="42"/>
      <c r="G76" s="42"/>
      <c r="H76" s="45"/>
      <c r="I76" s="42"/>
      <c r="J76" s="7"/>
      <c r="K76" s="42"/>
      <c r="L76" s="42"/>
      <c r="M76" s="7"/>
      <c r="N76" s="7"/>
      <c r="O76" s="7"/>
      <c r="P76" s="7"/>
      <c r="Q76" s="7"/>
      <c r="R76" s="42"/>
      <c r="S76" s="9"/>
    </row>
    <row r="77" spans="1:19" x14ac:dyDescent="0.6">
      <c r="A77" s="14"/>
      <c r="B77" s="41">
        <v>15</v>
      </c>
      <c r="C77" s="41"/>
      <c r="D77" s="41"/>
      <c r="E77" s="12"/>
      <c r="F77" s="41"/>
      <c r="G77" s="41"/>
      <c r="H77" s="43"/>
      <c r="I77" s="41"/>
      <c r="J77" s="12"/>
      <c r="K77" s="41"/>
      <c r="L77" s="41"/>
      <c r="M77" s="12"/>
      <c r="N77" s="12"/>
      <c r="O77" s="12"/>
      <c r="P77" s="12"/>
      <c r="Q77" s="12"/>
      <c r="R77" s="48"/>
      <c r="S77" s="7"/>
    </row>
    <row r="78" spans="1:19" x14ac:dyDescent="0.6">
      <c r="A78" s="14"/>
      <c r="B78" s="41"/>
      <c r="C78" s="41"/>
      <c r="D78" s="41"/>
      <c r="E78" s="12"/>
      <c r="F78" s="41"/>
      <c r="G78" s="41"/>
      <c r="H78" s="44"/>
      <c r="I78" s="41"/>
      <c r="J78" s="12"/>
      <c r="K78" s="41"/>
      <c r="L78" s="41"/>
      <c r="M78" s="12"/>
      <c r="N78" s="12"/>
      <c r="O78" s="12"/>
      <c r="P78" s="12"/>
      <c r="Q78" s="12"/>
      <c r="R78" s="41"/>
      <c r="S78" s="8"/>
    </row>
    <row r="79" spans="1:19" x14ac:dyDescent="0.6">
      <c r="A79" s="14"/>
      <c r="B79" s="41"/>
      <c r="C79" s="41"/>
      <c r="D79" s="41"/>
      <c r="E79" s="12"/>
      <c r="F79" s="41"/>
      <c r="G79" s="41"/>
      <c r="H79" s="44"/>
      <c r="I79" s="41"/>
      <c r="J79" s="12"/>
      <c r="K79" s="41"/>
      <c r="L79" s="41"/>
      <c r="M79" s="12"/>
      <c r="N79" s="12"/>
      <c r="O79" s="12"/>
      <c r="P79" s="12"/>
      <c r="Q79" s="12"/>
      <c r="R79" s="41"/>
      <c r="S79" s="8"/>
    </row>
    <row r="80" spans="1:19" x14ac:dyDescent="0.6">
      <c r="A80" s="14"/>
      <c r="B80" s="41"/>
      <c r="C80" s="41"/>
      <c r="D80" s="41"/>
      <c r="E80" s="12"/>
      <c r="F80" s="41"/>
      <c r="G80" s="41"/>
      <c r="H80" s="44"/>
      <c r="I80" s="41"/>
      <c r="J80" s="12"/>
      <c r="K80" s="41"/>
      <c r="L80" s="41"/>
      <c r="M80" s="12"/>
      <c r="N80" s="12"/>
      <c r="O80" s="12"/>
      <c r="P80" s="12"/>
      <c r="Q80" s="12"/>
      <c r="R80" s="41"/>
      <c r="S80" s="8"/>
    </row>
    <row r="81" spans="1:19" x14ac:dyDescent="0.6">
      <c r="A81" s="15"/>
      <c r="B81" s="42"/>
      <c r="C81" s="42"/>
      <c r="D81" s="42"/>
      <c r="E81" s="7"/>
      <c r="F81" s="42"/>
      <c r="G81" s="42"/>
      <c r="H81" s="45"/>
      <c r="I81" s="42"/>
      <c r="J81" s="7"/>
      <c r="K81" s="42"/>
      <c r="L81" s="42"/>
      <c r="M81" s="7"/>
      <c r="N81" s="7"/>
      <c r="O81" s="7"/>
      <c r="P81" s="7"/>
      <c r="Q81" s="7"/>
      <c r="R81" s="42"/>
      <c r="S81" s="9"/>
    </row>
  </sheetData>
  <autoFilter ref="A6:U81" xr:uid="{AD37AB6C-877C-4568-A324-F54E9F02C6DE}"/>
  <mergeCells count="151">
    <mergeCell ref="R67:R71"/>
    <mergeCell ref="R62:R66"/>
    <mergeCell ref="R42:R46"/>
    <mergeCell ref="R72:R76"/>
    <mergeCell ref="B77:B81"/>
    <mergeCell ref="C77:C81"/>
    <mergeCell ref="D77:D81"/>
    <mergeCell ref="F77:F81"/>
    <mergeCell ref="G77:G81"/>
    <mergeCell ref="H77:H81"/>
    <mergeCell ref="I77:I81"/>
    <mergeCell ref="K77:K81"/>
    <mergeCell ref="L77:L81"/>
    <mergeCell ref="R77:R81"/>
    <mergeCell ref="B72:B76"/>
    <mergeCell ref="C72:C76"/>
    <mergeCell ref="D72:D76"/>
    <mergeCell ref="F72:F76"/>
    <mergeCell ref="G72:G76"/>
    <mergeCell ref="H72:H76"/>
    <mergeCell ref="I72:I76"/>
    <mergeCell ref="K72:K76"/>
    <mergeCell ref="L72:L76"/>
    <mergeCell ref="R57:R61"/>
    <mergeCell ref="G22:G26"/>
    <mergeCell ref="H22:H26"/>
    <mergeCell ref="I22:I26"/>
    <mergeCell ref="K22:K26"/>
    <mergeCell ref="I27:I31"/>
    <mergeCell ref="L22:L26"/>
    <mergeCell ref="K37:K41"/>
    <mergeCell ref="I57:I61"/>
    <mergeCell ref="K57:K61"/>
    <mergeCell ref="L57:L61"/>
    <mergeCell ref="I47:I51"/>
    <mergeCell ref="K47:K51"/>
    <mergeCell ref="L47:L51"/>
    <mergeCell ref="J42:J46"/>
    <mergeCell ref="G37:G41"/>
    <mergeCell ref="H37:H41"/>
    <mergeCell ref="G42:G46"/>
    <mergeCell ref="H42:H46"/>
    <mergeCell ref="H12:H16"/>
    <mergeCell ref="I12:I16"/>
    <mergeCell ref="K12:K16"/>
    <mergeCell ref="L12:L16"/>
    <mergeCell ref="I17:I21"/>
    <mergeCell ref="K17:K21"/>
    <mergeCell ref="R27:R31"/>
    <mergeCell ref="R22:R26"/>
    <mergeCell ref="L27:L31"/>
    <mergeCell ref="K27:K31"/>
    <mergeCell ref="R37:R41"/>
    <mergeCell ref="R32:R36"/>
    <mergeCell ref="L17:L21"/>
    <mergeCell ref="L32:L36"/>
    <mergeCell ref="K5:R5"/>
    <mergeCell ref="B5:D5"/>
    <mergeCell ref="H17:H21"/>
    <mergeCell ref="R17:R21"/>
    <mergeCell ref="R12:R16"/>
    <mergeCell ref="D7:D11"/>
    <mergeCell ref="C7:C11"/>
    <mergeCell ref="B7:B11"/>
    <mergeCell ref="F7:F11"/>
    <mergeCell ref="B17:B21"/>
    <mergeCell ref="C17:C21"/>
    <mergeCell ref="D17:D21"/>
    <mergeCell ref="F17:F21"/>
    <mergeCell ref="G17:G21"/>
    <mergeCell ref="F5:J5"/>
    <mergeCell ref="B12:B16"/>
    <mergeCell ref="C12:C16"/>
    <mergeCell ref="D12:D16"/>
    <mergeCell ref="F12:F16"/>
    <mergeCell ref="G12:G16"/>
    <mergeCell ref="R47:R51"/>
    <mergeCell ref="B52:B56"/>
    <mergeCell ref="C52:C56"/>
    <mergeCell ref="D52:D56"/>
    <mergeCell ref="F52:F56"/>
    <mergeCell ref="G52:G56"/>
    <mergeCell ref="H52:H56"/>
    <mergeCell ref="I52:I56"/>
    <mergeCell ref="K52:K56"/>
    <mergeCell ref="R52:R56"/>
    <mergeCell ref="L52:L56"/>
    <mergeCell ref="B47:B51"/>
    <mergeCell ref="C47:C51"/>
    <mergeCell ref="D47:D51"/>
    <mergeCell ref="F47:F51"/>
    <mergeCell ref="G47:G51"/>
    <mergeCell ref="H47:H51"/>
    <mergeCell ref="A3:A4"/>
    <mergeCell ref="B67:B71"/>
    <mergeCell ref="C67:C71"/>
    <mergeCell ref="D67:D71"/>
    <mergeCell ref="F67:F71"/>
    <mergeCell ref="G67:G71"/>
    <mergeCell ref="H67:H71"/>
    <mergeCell ref="B27:B31"/>
    <mergeCell ref="C27:C31"/>
    <mergeCell ref="D27:D31"/>
    <mergeCell ref="F27:F31"/>
    <mergeCell ref="G27:G31"/>
    <mergeCell ref="H27:H31"/>
    <mergeCell ref="B22:B26"/>
    <mergeCell ref="C22:C26"/>
    <mergeCell ref="D22:D26"/>
    <mergeCell ref="F22:F26"/>
    <mergeCell ref="B57:B61"/>
    <mergeCell ref="C57:C61"/>
    <mergeCell ref="D57:D61"/>
    <mergeCell ref="F57:F61"/>
    <mergeCell ref="G57:G61"/>
    <mergeCell ref="H57:H61"/>
    <mergeCell ref="D32:D36"/>
    <mergeCell ref="L67:L71"/>
    <mergeCell ref="B62:B66"/>
    <mergeCell ref="C62:C66"/>
    <mergeCell ref="D62:D66"/>
    <mergeCell ref="F62:F66"/>
    <mergeCell ref="G62:G66"/>
    <mergeCell ref="H62:H66"/>
    <mergeCell ref="I62:I66"/>
    <mergeCell ref="K62:K66"/>
    <mergeCell ref="L62:L66"/>
    <mergeCell ref="I67:I71"/>
    <mergeCell ref="K67:K71"/>
    <mergeCell ref="M42:M46"/>
    <mergeCell ref="N42:N46"/>
    <mergeCell ref="F32:F36"/>
    <mergeCell ref="G32:G36"/>
    <mergeCell ref="H32:H36"/>
    <mergeCell ref="I32:I36"/>
    <mergeCell ref="K32:K36"/>
    <mergeCell ref="B32:B36"/>
    <mergeCell ref="C32:C36"/>
    <mergeCell ref="I42:I46"/>
    <mergeCell ref="K42:K46"/>
    <mergeCell ref="L42:L46"/>
    <mergeCell ref="L37:L41"/>
    <mergeCell ref="I37:I41"/>
    <mergeCell ref="B37:B41"/>
    <mergeCell ref="C37:C41"/>
    <mergeCell ref="D37:D41"/>
    <mergeCell ref="F37:F41"/>
    <mergeCell ref="C42:C46"/>
    <mergeCell ref="D42:D46"/>
    <mergeCell ref="F42:F46"/>
    <mergeCell ref="B42:B46"/>
  </mergeCells>
  <phoneticPr fontId="10" type="noConversion"/>
  <pageMargins left="0.7" right="0.7" top="0.75" bottom="0.75" header="0.3" footer="0.3"/>
  <pageSetup paperSize="9" orientation="portrait" r:id="rId1"/>
  <headerFooter>
    <oddHeader>&amp;L&amp;"Poppins"&amp;12&amp;KFF00FF General&amp;1#_x000D_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4AC2-29CC-49DF-AD19-4572DE394734}">
  <sheetPr>
    <tabColor rgb="FFFFFF00"/>
  </sheetPr>
  <dimension ref="A1"/>
  <sheetViews>
    <sheetView workbookViewId="0"/>
  </sheetViews>
  <sheetFormatPr defaultRowHeight="21.75" x14ac:dyDescent="0.6"/>
  <cols>
    <col min="1" max="1" width="28.796875" bestFit="1" customWidth="1"/>
  </cols>
  <sheetData>
    <row r="1" spans="1:1" ht="65.25" x14ac:dyDescent="0.6">
      <c r="A1" s="30" t="s">
        <v>30</v>
      </c>
    </row>
  </sheetData>
  <pageMargins left="0.7" right="0.7" top="0.75" bottom="0.75" header="0.3" footer="0.3"/>
  <headerFooter>
    <oddHeader>&amp;L&amp;"Poppins"&amp;12&amp;KFF00FF General&amp;1#_x000D_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BAD69-71F6-449C-A935-33A21F24BE08}">
  <dimension ref="A1:M36"/>
  <sheetViews>
    <sheetView topLeftCell="A16" zoomScale="70" zoomScaleNormal="70" workbookViewId="0">
      <selection activeCell="K29" sqref="K29"/>
    </sheetView>
  </sheetViews>
  <sheetFormatPr defaultColWidth="8.796875" defaultRowHeight="21.75" x14ac:dyDescent="0.6"/>
  <cols>
    <col min="1" max="1" width="36" style="25" customWidth="1"/>
    <col min="2" max="16384" width="8.796875" style="25"/>
  </cols>
  <sheetData>
    <row r="1" spans="1:2" ht="108.75" x14ac:dyDescent="0.6">
      <c r="A1" s="28" t="s">
        <v>31</v>
      </c>
    </row>
    <row r="3" spans="1:2" ht="23.25" x14ac:dyDescent="0.65">
      <c r="A3" s="36" t="s">
        <v>32</v>
      </c>
    </row>
    <row r="4" spans="1:2" ht="23.25" x14ac:dyDescent="0.6">
      <c r="A4" s="26" t="s">
        <v>33</v>
      </c>
      <c r="B4" s="25">
        <f>COUNTIF('Data input'!E:E,A4)</f>
        <v>0</v>
      </c>
    </row>
    <row r="5" spans="1:2" ht="23.25" x14ac:dyDescent="0.6">
      <c r="A5" s="26" t="s">
        <v>34</v>
      </c>
      <c r="B5" s="25">
        <f>COUNTIF('Data input'!E:E,A5)</f>
        <v>0</v>
      </c>
    </row>
    <row r="6" spans="1:2" ht="23.25" x14ac:dyDescent="0.6">
      <c r="A6" s="26" t="s">
        <v>35</v>
      </c>
      <c r="B6" s="25">
        <f>COUNTIF('Data input'!E:E,A6)</f>
        <v>0</v>
      </c>
    </row>
    <row r="7" spans="1:2" ht="23.25" x14ac:dyDescent="0.6">
      <c r="A7" s="26" t="s">
        <v>36</v>
      </c>
      <c r="B7" s="25">
        <f>COUNTIF('Data input'!E:E,A7)</f>
        <v>0</v>
      </c>
    </row>
    <row r="8" spans="1:2" ht="23.25" x14ac:dyDescent="0.6">
      <c r="A8" s="26" t="s">
        <v>37</v>
      </c>
      <c r="B8" s="25">
        <f>COUNTIF('Data input'!E:E,A8)</f>
        <v>0</v>
      </c>
    </row>
    <row r="9" spans="1:2" ht="23.25" x14ac:dyDescent="0.6">
      <c r="A9" s="26" t="s">
        <v>38</v>
      </c>
      <c r="B9" s="25">
        <f>COUNTIF('Data input'!E:E,A9)</f>
        <v>0</v>
      </c>
    </row>
    <row r="10" spans="1:2" ht="23.25" x14ac:dyDescent="0.6">
      <c r="A10" s="26" t="s">
        <v>39</v>
      </c>
      <c r="B10" s="25">
        <f>COUNTIF('Data input'!E:E,A10)</f>
        <v>0</v>
      </c>
    </row>
    <row r="11" spans="1:2" ht="23.25" x14ac:dyDescent="0.6">
      <c r="A11" s="26" t="s">
        <v>40</v>
      </c>
      <c r="B11" s="25">
        <f>COUNTIF('Data input'!E:E,A11)</f>
        <v>7</v>
      </c>
    </row>
    <row r="12" spans="1:2" ht="23.25" x14ac:dyDescent="0.6">
      <c r="A12" s="26" t="s">
        <v>41</v>
      </c>
      <c r="B12" s="25">
        <f>COUNTIF('Data input'!E:E,A12)</f>
        <v>1</v>
      </c>
    </row>
    <row r="13" spans="1:2" ht="23.25" x14ac:dyDescent="0.6">
      <c r="A13" s="26" t="s">
        <v>42</v>
      </c>
      <c r="B13" s="25">
        <f>COUNTIF('Data input'!E:E,A13)</f>
        <v>0</v>
      </c>
    </row>
    <row r="14" spans="1:2" ht="23.25" x14ac:dyDescent="0.6">
      <c r="A14" s="26" t="s">
        <v>43</v>
      </c>
      <c r="B14" s="25">
        <f>COUNTIF('Data input'!E:E,A14)</f>
        <v>0</v>
      </c>
    </row>
    <row r="15" spans="1:2" ht="23.25" x14ac:dyDescent="0.6">
      <c r="A15" s="26" t="s">
        <v>44</v>
      </c>
      <c r="B15" s="25">
        <f>COUNTIF('Data input'!E:E,A15)</f>
        <v>0</v>
      </c>
    </row>
    <row r="16" spans="1:2" ht="23.25" x14ac:dyDescent="0.6">
      <c r="A16" s="37" t="s">
        <v>45</v>
      </c>
      <c r="B16" s="27">
        <f>SUM(B4:B15)</f>
        <v>8</v>
      </c>
    </row>
    <row r="18" spans="1:13" x14ac:dyDescent="0.6">
      <c r="A18" s="25" t="s">
        <v>46</v>
      </c>
      <c r="B18" s="25" t="s">
        <v>47</v>
      </c>
      <c r="C18" s="25" t="s">
        <v>48</v>
      </c>
      <c r="D18" s="25" t="s">
        <v>49</v>
      </c>
      <c r="E18" s="25" t="s">
        <v>50</v>
      </c>
      <c r="F18" s="25" t="s">
        <v>51</v>
      </c>
      <c r="G18" s="25" t="s">
        <v>52</v>
      </c>
      <c r="H18" s="25" t="s">
        <v>53</v>
      </c>
    </row>
    <row r="19" spans="1:13" x14ac:dyDescent="0.6">
      <c r="A19" s="25" t="s">
        <v>54</v>
      </c>
      <c r="B19" s="25">
        <f>COUNTIF('Data input'!F:F,"None")</f>
        <v>0</v>
      </c>
      <c r="C19" s="25">
        <f>COUNTIF('Data input'!F7:F1000,"*(d)*")</f>
        <v>0</v>
      </c>
      <c r="D19" s="25">
        <f>COUNTIF('Data input'!F7:F1000,"*(e)*")</f>
        <v>0</v>
      </c>
      <c r="E19" s="25">
        <f>COUNTIF('Data input'!F7:F1000,"*(f)*")</f>
        <v>0</v>
      </c>
      <c r="F19" s="25">
        <f>COUNTIF('Data input'!F7:F1000,"*(No responce)*")</f>
        <v>0</v>
      </c>
      <c r="G19" s="25">
        <f>COUNTIF('Data input'!F7:F1000,"*(No responce)*")</f>
        <v>0</v>
      </c>
      <c r="H19" s="25">
        <f>COUNTIF('Data input'!F7:F1000,"*(No responce)*")</f>
        <v>0</v>
      </c>
    </row>
    <row r="24" spans="1:13" ht="337.5" x14ac:dyDescent="0.6">
      <c r="B24" s="35" t="str">
        <f>'Data input'!G6</f>
        <v>Q2 - Do you support the proposed implementation approach?</v>
      </c>
      <c r="C24" s="35" t="str">
        <f>'Data input'!H6</f>
        <v xml:space="preserve">Q3 - Do you have any other comments? </v>
      </c>
      <c r="D24" s="35" t="str">
        <f>'Data input'!I6</f>
        <v>Q4 - Any alternatives?</v>
      </c>
      <c r="E24" s="35" t="str">
        <f>'Data input'!J6</f>
        <v>Q5 - Does the draft legal text satisfy the intent of the modification?</v>
      </c>
      <c r="F24" s="35" t="str">
        <f>'Data input'!K6</f>
        <v xml:space="preserve">Q6 - Do you agree with the Workgroup’s assessment that the modification does not impact the Electricity Balancing Regulation (EBR) Article 18 terms and conditions held within the Code?   </v>
      </c>
      <c r="G24" s="35" t="str">
        <f>'Data input'!L6</f>
        <v xml:space="preserve">Q7 - Do you agree with the proposed 50% threshold for the information notice?  </v>
      </c>
      <c r="H24" s="35" t="str">
        <f>'Data input'!M6</f>
        <v xml:space="preserve">Q8 - Will publication the proposed information notice be helpful to industry?  </v>
      </c>
      <c r="I24" s="35" t="str">
        <f>'Data input'!N6</f>
        <v xml:space="preserve">Q9 - Do you agree with the proposed Working Capital utilisation floor of 50% and 75%? </v>
      </c>
      <c r="J24" s="35" t="str">
        <f>'Data input'!O6</f>
        <v xml:space="preserve">Q10 - Do you agree with the proposed enduring arrangements of 3 months’ notice period for the tariff reset? </v>
      </c>
      <c r="K24" s="35" t="str">
        <f>'Data input'!P6</f>
        <v xml:space="preserve">Q11 - Do you agree that the enduring arrangements of 3 months’ notice period for tariff reset will benefit the non-domestic customer on pass-through contracts when compared to the baseline? </v>
      </c>
      <c r="L24" s="35" t="str">
        <f>'Data input'!Q6</f>
        <v xml:space="preserve">Q12 - Do consider that the proposed solution will expose NESO to further risks that cannot be reasonably managed?   </v>
      </c>
      <c r="M24" s="35" t="str">
        <f>'Data input'!R6</f>
        <v xml:space="preserve">Q13 -Do you agree that the proposed solution will reduce the risk for Suppliers?   </v>
      </c>
    </row>
    <row r="25" spans="1:13" x14ac:dyDescent="0.6">
      <c r="A25" s="25" t="s">
        <v>55</v>
      </c>
      <c r="B25" s="25">
        <f>COUNTIF('Data input'!G:G,"Yes")</f>
        <v>9</v>
      </c>
      <c r="C25" s="25">
        <v>5</v>
      </c>
      <c r="D25" s="25">
        <f>COUNTIF('Data input'!I:I,"Yes")</f>
        <v>0</v>
      </c>
      <c r="E25" s="25">
        <f>COUNTIF('Data input'!J:J,"Yes")</f>
        <v>9</v>
      </c>
      <c r="F25" s="25">
        <f>COUNTIF('Data input'!K:K,"Yes")</f>
        <v>9</v>
      </c>
      <c r="G25" s="25">
        <f>COUNTIF('Data input'!L:L,"Yes")</f>
        <v>1</v>
      </c>
      <c r="H25" s="25">
        <f>COUNTIF('Data input'!M:M,"Yes")</f>
        <v>8</v>
      </c>
      <c r="I25" s="25">
        <f>COUNTIF('Data input'!N:N,"Yes")</f>
        <v>8</v>
      </c>
      <c r="J25" s="25">
        <f>COUNTIF('Data input'!O:O,"Yes")</f>
        <v>8</v>
      </c>
      <c r="K25" s="25">
        <f>COUNTIF('Data input'!P:P,"Yes")</f>
        <v>9</v>
      </c>
      <c r="L25" s="25">
        <f>COUNTIF('Data input'!Q:Q,"Yes")</f>
        <v>2</v>
      </c>
      <c r="M25" s="25">
        <f>COUNTIF('Data input'!R:R,"Yes")</f>
        <v>9</v>
      </c>
    </row>
    <row r="26" spans="1:13" x14ac:dyDescent="0.6">
      <c r="A26" s="25" t="s">
        <v>56</v>
      </c>
      <c r="B26" s="25">
        <f>COUNTIF('Data input'!G:G,"No")</f>
        <v>0</v>
      </c>
      <c r="C26" s="25">
        <f>COUNTIF('Data input'!H:H,"No")</f>
        <v>4</v>
      </c>
      <c r="D26" s="25">
        <f>COUNTIF('Data input'!I:I,"No")</f>
        <v>9</v>
      </c>
      <c r="E26" s="25">
        <f>COUNTIF('Data input'!J:J,"No")</f>
        <v>0</v>
      </c>
      <c r="F26" s="25">
        <f>COUNTIF('Data input'!K:K,"No")</f>
        <v>0</v>
      </c>
      <c r="G26" s="25">
        <f>COUNTIF('Data input'!L:L,"No")</f>
        <v>2</v>
      </c>
      <c r="H26" s="25">
        <f>COUNTIF('Data input'!M:M,"No")</f>
        <v>1</v>
      </c>
      <c r="I26" s="25">
        <f>COUNTIF('Data input'!N:N,"No")</f>
        <v>0</v>
      </c>
      <c r="J26" s="25">
        <f>COUNTIF('Data input'!O:O,"No")</f>
        <v>1</v>
      </c>
      <c r="K26" s="25">
        <f>COUNTIF('Data input'!P:P,"No")</f>
        <v>0</v>
      </c>
      <c r="L26" s="25">
        <f>COUNTIF('Data input'!Q:Q,"No")</f>
        <v>6</v>
      </c>
      <c r="M26" s="25">
        <f>COUNTIF('Data input'!R:R,"No")</f>
        <v>0</v>
      </c>
    </row>
    <row r="27" spans="1:13" x14ac:dyDescent="0.6">
      <c r="A27" s="25" t="s">
        <v>53</v>
      </c>
      <c r="B27" s="25">
        <f>COUNTIF('Data input'!G:G,"No response")</f>
        <v>0</v>
      </c>
      <c r="C27" s="25">
        <f>COUNTIF('Data input'!H:H,"No response")</f>
        <v>0</v>
      </c>
      <c r="D27" s="25">
        <f>COUNTIF('Data input'!I:I,"No response")</f>
        <v>0</v>
      </c>
      <c r="E27" s="25">
        <f>COUNTIF('Data input'!J:J,"No response")</f>
        <v>0</v>
      </c>
      <c r="F27" s="25">
        <f>COUNTIF('Data input'!K:K,"No response")</f>
        <v>0</v>
      </c>
      <c r="G27" s="25">
        <f>COUNTIF('Data input'!L:L,"No response")</f>
        <v>0</v>
      </c>
      <c r="H27" s="25">
        <f>COUNTIF('Data input'!M:M,"No response")</f>
        <v>0</v>
      </c>
      <c r="I27" s="25">
        <f>COUNTIF('Data input'!N:N,"No response")</f>
        <v>0</v>
      </c>
      <c r="J27" s="25">
        <f>COUNTIF('Data input'!O:O,"No response")</f>
        <v>0</v>
      </c>
      <c r="K27" s="25">
        <f>COUNTIF('Data input'!P:P,"No response")</f>
        <v>0</v>
      </c>
      <c r="L27" s="25">
        <f>COUNTIF('Data input'!Q:Q,"No response")</f>
        <v>0</v>
      </c>
      <c r="M27" s="25">
        <f>COUNTIF('Data input'!R:R,"No response")</f>
        <v>0</v>
      </c>
    </row>
    <row r="29" spans="1:13" ht="130.5" x14ac:dyDescent="0.6">
      <c r="A29" s="24" t="s">
        <v>57</v>
      </c>
    </row>
    <row r="36" spans="1:1" ht="130.5" x14ac:dyDescent="0.6">
      <c r="A36" s="24" t="s">
        <v>58</v>
      </c>
    </row>
  </sheetData>
  <pageMargins left="0.7" right="0.7" top="0.75" bottom="0.75" header="0.3" footer="0.3"/>
  <pageSetup paperSize="9" orientation="portrait" r:id="rId1"/>
  <headerFooter>
    <oddHeader>&amp;L&amp;"Poppins"&amp;12&amp;KFF00FF General&amp;1#_x000D_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D477D-504D-4218-BCAA-9F45D6691E48}">
  <dimension ref="A1:C4"/>
  <sheetViews>
    <sheetView tabSelected="1" workbookViewId="0"/>
  </sheetViews>
  <sheetFormatPr defaultRowHeight="21.75" x14ac:dyDescent="0.6"/>
  <cols>
    <col min="1" max="1" width="38.59765625" style="30" customWidth="1"/>
    <col min="2" max="2" width="10" style="30" customWidth="1"/>
    <col min="3" max="3" width="53.3984375" style="30" customWidth="1"/>
  </cols>
  <sheetData>
    <row r="1" spans="1:3" s="32" customFormat="1" ht="43.5" x14ac:dyDescent="0.6">
      <c r="A1" s="31" t="s">
        <v>59</v>
      </c>
      <c r="B1" s="31" t="s">
        <v>60</v>
      </c>
      <c r="C1" s="31" t="s">
        <v>61</v>
      </c>
    </row>
    <row r="2" spans="1:3" ht="87" x14ac:dyDescent="0.6">
      <c r="A2" s="33" t="s">
        <v>62</v>
      </c>
      <c r="B2" s="34">
        <v>1</v>
      </c>
      <c r="C2" s="33" t="s">
        <v>63</v>
      </c>
    </row>
    <row r="3" spans="1:3" ht="108.75" x14ac:dyDescent="0.6">
      <c r="A3" s="33" t="s">
        <v>64</v>
      </c>
      <c r="B3" s="34">
        <v>2</v>
      </c>
      <c r="C3" s="33" t="s">
        <v>65</v>
      </c>
    </row>
    <row r="4" spans="1:3" ht="43.5" x14ac:dyDescent="0.6">
      <c r="A4" s="33" t="s">
        <v>66</v>
      </c>
      <c r="B4" s="34">
        <v>3</v>
      </c>
      <c r="C4" s="33" t="s">
        <v>67</v>
      </c>
    </row>
  </sheetData>
  <autoFilter ref="A1:C1" xr:uid="{37F66117-4BAE-4CB4-8E6C-5CF3CC19AD8B}"/>
  <pageMargins left="0.7" right="0.7" top="0.75" bottom="0.75" header="0.3" footer="0.3"/>
  <headerFooter>
    <oddHeader>&amp;L&amp;"Poppins"&amp;12&amp;KFF00FF General&amp;1#_x000D_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0A1AB-43EE-49BC-94B2-C08002885879}">
  <dimension ref="A1:A25"/>
  <sheetViews>
    <sheetView workbookViewId="0"/>
  </sheetViews>
  <sheetFormatPr defaultRowHeight="21.75" x14ac:dyDescent="0.6"/>
  <sheetData>
    <row r="1" spans="1:1" x14ac:dyDescent="0.6">
      <c r="A1" s="32" t="s">
        <v>68</v>
      </c>
    </row>
    <row r="25" spans="1:1" x14ac:dyDescent="0.6">
      <c r="A25" s="32" t="s">
        <v>69</v>
      </c>
    </row>
  </sheetData>
  <pageMargins left="0.7" right="0.7" top="0.75" bottom="0.75" header="0.3" footer="0.3"/>
  <headerFooter>
    <oddHeader>&amp;L&amp;"Poppins"&amp;12&amp;KFF00FF General&amp;1#_x000D_</odd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EE84DE-860B-4E5A-B5C0-357DBC4F12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905282-9325-4147-80B1-3F05DF044DFB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7b6fe81-1556-4112-94ca-31043ca39b71"/>
    <ds:schemaRef ds:uri="http://www.w3.org/XML/1998/namespace"/>
    <ds:schemaRef ds:uri="f71abe4e-f5ff-49cd-8eff-5f4949acc510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D6C6A98-6413-47A1-9DEF-1148F25AD9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abe4e-f5ff-49cd-8eff-5f4949acc510"/>
    <ds:schemaRef ds:uri="97b6fe81-1556-4112-94ca-31043ca39b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input</vt:lpstr>
      <vt:lpstr>Do not share&gt;&gt;</vt:lpstr>
      <vt:lpstr>Data analysis</vt:lpstr>
      <vt:lpstr>Co-pilot prompt</vt:lpstr>
      <vt:lpstr>Co-pilot prompt examples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(ESO), Nisar</dc:creator>
  <cp:keywords/>
  <dc:description/>
  <cp:lastModifiedBy>Fionnghuala Malone</cp:lastModifiedBy>
  <cp:revision/>
  <dcterms:created xsi:type="dcterms:W3CDTF">2020-06-03T09:19:55Z</dcterms:created>
  <dcterms:modified xsi:type="dcterms:W3CDTF">2026-05-28T06:25:49Z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  <property fmtid="{D5CDD505-2E9C-101B-9397-08002B2CF9AE}" pid="3" name="MediaServiceImageTags">
    <vt:lpwstr/>
  </property>
  <property fmtid="{D5CDD505-2E9C-101B-9397-08002B2CF9AE}" pid="4" name="Order">
    <vt:r8>959100</vt:r8>
  </property>
  <property fmtid="{D5CDD505-2E9C-101B-9397-08002B2CF9AE}" pid="5" name="MSIP_Label_8bd8ea52-c780-4b8e-a340-9b7c17991182_Enabled">
    <vt:lpwstr>true</vt:lpwstr>
  </property>
  <property fmtid="{D5CDD505-2E9C-101B-9397-08002B2CF9AE}" pid="6" name="MSIP_Label_8bd8ea52-c780-4b8e-a340-9b7c17991182_SetDate">
    <vt:lpwstr>2026-05-13T14:05:42Z</vt:lpwstr>
  </property>
  <property fmtid="{D5CDD505-2E9C-101B-9397-08002B2CF9AE}" pid="7" name="MSIP_Label_8bd8ea52-c780-4b8e-a340-9b7c17991182_Method">
    <vt:lpwstr>Privileged</vt:lpwstr>
  </property>
  <property fmtid="{D5CDD505-2E9C-101B-9397-08002B2CF9AE}" pid="8" name="MSIP_Label_8bd8ea52-c780-4b8e-a340-9b7c17991182_Name">
    <vt:lpwstr>Internal Only New</vt:lpwstr>
  </property>
  <property fmtid="{D5CDD505-2E9C-101B-9397-08002B2CF9AE}" pid="9" name="MSIP_Label_8bd8ea52-c780-4b8e-a340-9b7c17991182_SiteId">
    <vt:lpwstr>a63c9e9e-b4db-442a-a94f-08718d788e8c</vt:lpwstr>
  </property>
  <property fmtid="{D5CDD505-2E9C-101B-9397-08002B2CF9AE}" pid="10" name="MSIP_Label_8bd8ea52-c780-4b8e-a340-9b7c17991182_ActionId">
    <vt:lpwstr>70a918bc-47ab-4e96-a9f8-783580147643</vt:lpwstr>
  </property>
  <property fmtid="{D5CDD505-2E9C-101B-9397-08002B2CF9AE}" pid="11" name="MSIP_Label_8bd8ea52-c780-4b8e-a340-9b7c17991182_ContentBits">
    <vt:lpwstr>1</vt:lpwstr>
  </property>
  <property fmtid="{D5CDD505-2E9C-101B-9397-08002B2CF9AE}" pid="12" name="MSIP_Label_8bd8ea52-c780-4b8e-a340-9b7c17991182_Tag">
    <vt:lpwstr>10, 0, 1, 2</vt:lpwstr>
  </property>
</Properties>
</file>